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856"/>
  </bookViews>
  <sheets>
    <sheet name="الاسبوع الأول " sheetId="35" r:id="rId1"/>
    <sheet name="قائمة المشروعات بالمكتب" sheetId="37" r:id="rId2"/>
    <sheet name="إجمالي ساعات المشروعات" sheetId="36" r:id="rId3"/>
    <sheet name="إجمالي الحضور والإنصراف" sheetId="38" r:id="rId4"/>
  </sheets>
  <definedNames>
    <definedName name="_xlnm._FilterDatabase" localSheetId="0" hidden="1">'الاسبوع الأول '!$G$1:$G$72</definedName>
    <definedName name="قائمة">OFFSET('قائمة المشروعات بالمكتب'!$A$2,0,0,COUNTA('قائمة المشروعات بالمكتب'!$A:$A)-1,1)</definedName>
  </definedNames>
  <calcPr calcId="124519"/>
</workbook>
</file>

<file path=xl/calcChain.xml><?xml version="1.0" encoding="utf-8"?>
<calcChain xmlns="http://schemas.openxmlformats.org/spreadsheetml/2006/main">
  <c r="D4" i="38"/>
  <c r="D5"/>
  <c r="D6"/>
  <c r="D7"/>
  <c r="D8"/>
  <c r="D9"/>
  <c r="D10"/>
  <c r="D11"/>
  <c r="D3"/>
  <c r="G72" i="35"/>
  <c r="A13"/>
  <c r="A23" s="1"/>
  <c r="A33" s="1"/>
  <c r="A43" s="1"/>
  <c r="A53" s="1"/>
  <c r="A63" s="1"/>
  <c r="E33" l="1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44"/>
  <c r="G44" s="1"/>
  <c r="E45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54"/>
  <c r="G54" s="1"/>
  <c r="E55"/>
  <c r="G55" s="1"/>
  <c r="E56"/>
  <c r="G56" s="1"/>
  <c r="E57"/>
  <c r="G57" s="1"/>
  <c r="E58"/>
  <c r="G58" s="1"/>
  <c r="E59"/>
  <c r="G59" s="1"/>
  <c r="E60"/>
  <c r="G60" s="1"/>
  <c r="E61"/>
  <c r="G61" s="1"/>
  <c r="E62"/>
  <c r="G62" s="1"/>
  <c r="E63"/>
  <c r="G63" s="1"/>
  <c r="E64"/>
  <c r="G64" s="1"/>
  <c r="E65"/>
  <c r="G65" s="1"/>
  <c r="E66"/>
  <c r="G66" s="1"/>
  <c r="E67"/>
  <c r="G67" s="1"/>
  <c r="E68"/>
  <c r="G68" s="1"/>
  <c r="E69"/>
  <c r="G69" s="1"/>
  <c r="E70"/>
  <c r="G70" s="1"/>
  <c r="E71"/>
  <c r="G71" s="1"/>
  <c r="E72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4"/>
  <c r="G4" s="1"/>
  <c r="E5"/>
  <c r="G5" s="1"/>
  <c r="E6"/>
  <c r="G6" s="1"/>
  <c r="E7"/>
  <c r="G7" s="1"/>
  <c r="E8"/>
  <c r="G8" s="1"/>
  <c r="E9"/>
  <c r="G9" s="1"/>
  <c r="E10"/>
  <c r="G10" s="1"/>
  <c r="E11"/>
  <c r="G11" s="1"/>
  <c r="E12"/>
  <c r="G12" s="1"/>
  <c r="A87" i="36" l="1"/>
  <c r="B87" s="1"/>
  <c r="A88"/>
  <c r="B88" s="1"/>
  <c r="A89"/>
  <c r="B89" s="1"/>
  <c r="A90"/>
  <c r="B90" s="1"/>
  <c r="A91"/>
  <c r="B91" s="1"/>
  <c r="A92"/>
  <c r="B92" s="1"/>
  <c r="A93"/>
  <c r="B93" s="1"/>
  <c r="A94"/>
  <c r="B94" s="1"/>
  <c r="A95"/>
  <c r="B95" s="1"/>
  <c r="A96"/>
  <c r="B96" s="1"/>
  <c r="A97"/>
  <c r="B97" s="1"/>
  <c r="A98"/>
  <c r="B98" s="1"/>
  <c r="A99"/>
  <c r="B99" s="1"/>
  <c r="A100"/>
  <c r="B100" s="1"/>
  <c r="A101"/>
  <c r="B101" s="1"/>
  <c r="A102"/>
  <c r="B102" s="1"/>
  <c r="A103"/>
  <c r="B103" s="1"/>
  <c r="A104"/>
  <c r="B104" s="1"/>
  <c r="A105"/>
  <c r="B105" s="1"/>
  <c r="A106"/>
  <c r="B106" s="1"/>
  <c r="A107"/>
  <c r="B107" s="1"/>
  <c r="A108"/>
  <c r="B108" s="1"/>
  <c r="A109"/>
  <c r="B109" s="1"/>
  <c r="A110"/>
  <c r="B110" s="1"/>
  <c r="A111"/>
  <c r="B111" s="1"/>
  <c r="A112"/>
  <c r="B112" s="1"/>
  <c r="A113"/>
  <c r="B113" s="1"/>
  <c r="A114"/>
  <c r="B114" s="1"/>
  <c r="A115"/>
  <c r="B115" s="1"/>
  <c r="A116"/>
  <c r="B116" s="1"/>
  <c r="A117"/>
  <c r="B117" s="1"/>
  <c r="A118"/>
  <c r="B118" s="1"/>
  <c r="A119"/>
  <c r="B119" s="1"/>
  <c r="A120"/>
  <c r="B120" s="1"/>
  <c r="A121"/>
  <c r="B121" s="1"/>
  <c r="A122"/>
  <c r="B122" s="1"/>
  <c r="A123"/>
  <c r="B123" s="1"/>
  <c r="A124"/>
  <c r="B124" s="1"/>
  <c r="A125"/>
  <c r="B125" s="1"/>
  <c r="A126"/>
  <c r="B126" s="1"/>
  <c r="A127"/>
  <c r="B127" s="1"/>
  <c r="A128"/>
  <c r="B128" s="1"/>
  <c r="A129"/>
  <c r="B129" s="1"/>
  <c r="A130"/>
  <c r="B130" s="1"/>
  <c r="A131"/>
  <c r="B131" s="1"/>
  <c r="A132"/>
  <c r="B132" s="1"/>
  <c r="A133"/>
  <c r="B133" s="1"/>
  <c r="A134"/>
  <c r="B134" s="1"/>
  <c r="A135"/>
  <c r="B135" s="1"/>
  <c r="A136"/>
  <c r="B136" s="1"/>
  <c r="A137"/>
  <c r="B137" s="1"/>
  <c r="A138"/>
  <c r="B138" s="1"/>
  <c r="A139"/>
  <c r="B139" s="1"/>
  <c r="A140"/>
  <c r="B140" s="1"/>
  <c r="A141"/>
  <c r="B141" s="1"/>
  <c r="A142"/>
  <c r="B142" s="1"/>
  <c r="A143"/>
  <c r="B143" s="1"/>
  <c r="A144"/>
  <c r="B144" s="1"/>
  <c r="A145"/>
  <c r="B145" s="1"/>
  <c r="A146"/>
  <c r="B146" s="1"/>
  <c r="A147"/>
  <c r="B147" s="1"/>
  <c r="A148"/>
  <c r="B148" s="1"/>
  <c r="A149"/>
  <c r="B149" s="1"/>
  <c r="A150"/>
  <c r="B150" s="1"/>
  <c r="A151"/>
  <c r="B151" s="1"/>
  <c r="A152"/>
  <c r="B152" s="1"/>
  <c r="A153"/>
  <c r="B153" s="1"/>
  <c r="A154"/>
  <c r="B154" s="1"/>
  <c r="A155"/>
  <c r="B155" s="1"/>
  <c r="A156"/>
  <c r="B156" s="1"/>
  <c r="A157"/>
  <c r="B157" s="1"/>
  <c r="A158"/>
  <c r="B158" s="1"/>
  <c r="A159"/>
  <c r="B159" s="1"/>
  <c r="A160"/>
  <c r="B160" s="1"/>
  <c r="A161"/>
  <c r="B161" s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B25" s="1"/>
  <c r="A26"/>
  <c r="B26" s="1"/>
  <c r="A27"/>
  <c r="B27" s="1"/>
  <c r="A28"/>
  <c r="B28" s="1"/>
  <c r="A29"/>
  <c r="A30"/>
  <c r="B30" s="1"/>
  <c r="A31"/>
  <c r="B31" s="1"/>
  <c r="A32"/>
  <c r="B32" s="1"/>
  <c r="A33"/>
  <c r="B33" s="1"/>
  <c r="A34"/>
  <c r="B34" s="1"/>
  <c r="A35"/>
  <c r="B35" s="1"/>
  <c r="A36"/>
  <c r="B36" s="1"/>
  <c r="A37"/>
  <c r="B37" s="1"/>
  <c r="A38"/>
  <c r="B38" s="1"/>
  <c r="A39"/>
  <c r="B39" s="1"/>
  <c r="A40"/>
  <c r="B40" s="1"/>
  <c r="A41"/>
  <c r="B41" s="1"/>
  <c r="A42"/>
  <c r="B42" s="1"/>
  <c r="A43"/>
  <c r="B43" s="1"/>
  <c r="A44"/>
  <c r="B44" s="1"/>
  <c r="A45"/>
  <c r="B45" s="1"/>
  <c r="A46"/>
  <c r="B46" s="1"/>
  <c r="A47"/>
  <c r="B47" s="1"/>
  <c r="A48"/>
  <c r="B48" s="1"/>
  <c r="A49"/>
  <c r="B49" s="1"/>
  <c r="A50"/>
  <c r="B50" s="1"/>
  <c r="A51"/>
  <c r="B51" s="1"/>
  <c r="A52"/>
  <c r="B52" s="1"/>
  <c r="A53"/>
  <c r="B53" s="1"/>
  <c r="A54"/>
  <c r="B54" s="1"/>
  <c r="A55"/>
  <c r="B55" s="1"/>
  <c r="A56"/>
  <c r="B56" s="1"/>
  <c r="A57"/>
  <c r="B57" s="1"/>
  <c r="A58"/>
  <c r="B58" s="1"/>
  <c r="A59"/>
  <c r="B59" s="1"/>
  <c r="A60"/>
  <c r="B60" s="1"/>
  <c r="A61"/>
  <c r="B61" s="1"/>
  <c r="A62"/>
  <c r="B62" s="1"/>
  <c r="A63"/>
  <c r="B63" s="1"/>
  <c r="A64"/>
  <c r="B64" s="1"/>
  <c r="A65"/>
  <c r="B65" s="1"/>
  <c r="A66"/>
  <c r="B66" s="1"/>
  <c r="A67"/>
  <c r="B67" s="1"/>
  <c r="A68"/>
  <c r="B68" s="1"/>
  <c r="A69"/>
  <c r="B69" s="1"/>
  <c r="A70"/>
  <c r="B70" s="1"/>
  <c r="A71"/>
  <c r="B71" s="1"/>
  <c r="A72"/>
  <c r="B72" s="1"/>
  <c r="A73"/>
  <c r="B73" s="1"/>
  <c r="A74"/>
  <c r="B74" s="1"/>
  <c r="A75"/>
  <c r="B75" s="1"/>
  <c r="A76"/>
  <c r="B76" s="1"/>
  <c r="A77"/>
  <c r="B77" s="1"/>
  <c r="A78"/>
  <c r="B78" s="1"/>
  <c r="A79"/>
  <c r="B79" s="1"/>
  <c r="A80"/>
  <c r="B80" s="1"/>
  <c r="A81"/>
  <c r="B81" s="1"/>
  <c r="A82"/>
  <c r="B82" s="1"/>
  <c r="A83"/>
  <c r="B83" s="1"/>
  <c r="A84"/>
  <c r="B84" s="1"/>
  <c r="A85"/>
  <c r="B85" s="1"/>
  <c r="A86"/>
  <c r="B86" s="1"/>
  <c r="A2"/>
  <c r="B29" l="1"/>
  <c r="E3" i="35"/>
  <c r="G3" s="1"/>
  <c r="B9" i="36"/>
  <c r="B5"/>
  <c r="B23"/>
  <c r="B18"/>
  <c r="B6"/>
  <c r="B12"/>
  <c r="B10"/>
  <c r="B19"/>
  <c r="B15"/>
  <c r="B13"/>
  <c r="B11"/>
  <c r="B3"/>
  <c r="B17"/>
  <c r="B7"/>
  <c r="B4"/>
  <c r="B24"/>
  <c r="B22"/>
  <c r="B8"/>
  <c r="B16"/>
  <c r="B14"/>
  <c r="B20"/>
  <c r="B21"/>
  <c r="B2" l="1"/>
</calcChain>
</file>

<file path=xl/sharedStrings.xml><?xml version="1.0" encoding="utf-8"?>
<sst xmlns="http://schemas.openxmlformats.org/spreadsheetml/2006/main" count="71" uniqueCount="49">
  <si>
    <t>Time</t>
  </si>
  <si>
    <t>To</t>
  </si>
  <si>
    <t xml:space="preserve">From </t>
  </si>
  <si>
    <t>Project</t>
  </si>
  <si>
    <t>Hours</t>
  </si>
  <si>
    <t>Project Name</t>
  </si>
  <si>
    <t>Total H</t>
  </si>
  <si>
    <t>قائمة المشروعات بالمكتب</t>
  </si>
  <si>
    <t>اسم المشروع</t>
  </si>
  <si>
    <t xml:space="preserve">عدد الساعات </t>
  </si>
  <si>
    <t>TOTAL</t>
  </si>
  <si>
    <t>DATE</t>
  </si>
  <si>
    <t>االتاريخ</t>
  </si>
  <si>
    <t>حضور</t>
  </si>
  <si>
    <t>انصراف</t>
  </si>
  <si>
    <t>مشروع  رقم 1</t>
  </si>
  <si>
    <t>مشروع  رقم 2</t>
  </si>
  <si>
    <t>مشروع  رقم 3</t>
  </si>
  <si>
    <t>مشروع  رقم 4</t>
  </si>
  <si>
    <t>مشروع  رقم 5</t>
  </si>
  <si>
    <t>مشروع  رقم 6</t>
  </si>
  <si>
    <t>مشروع  رقم 7</t>
  </si>
  <si>
    <t>مشروع  رقم 8</t>
  </si>
  <si>
    <t>مشروع  رقم 9</t>
  </si>
  <si>
    <t>مشروع  رقم 10</t>
  </si>
  <si>
    <t>مشروع  رقم 11</t>
  </si>
  <si>
    <t>مشروع  رقم 12</t>
  </si>
  <si>
    <t>مشروع  رقم 13</t>
  </si>
  <si>
    <t>مشروع  رقم 14</t>
  </si>
  <si>
    <t>مشروع  رقم 15</t>
  </si>
  <si>
    <t>مشروع  رقم 16</t>
  </si>
  <si>
    <t>مشروع  رقم 17</t>
  </si>
  <si>
    <t>مشروع  رقم 18</t>
  </si>
  <si>
    <t>مشروع  رقم 19</t>
  </si>
  <si>
    <t>مشروع  رقم 20</t>
  </si>
  <si>
    <t>مشروع  رقم 21</t>
  </si>
  <si>
    <t>مشروع  رقم 22</t>
  </si>
  <si>
    <t>مشروع  رقم 23</t>
  </si>
  <si>
    <t>مشروع  رقم 24</t>
  </si>
  <si>
    <t>مشروع  رقم 25</t>
  </si>
  <si>
    <t>مشروع  رقم 26</t>
  </si>
  <si>
    <t>مشروع  رقم 27</t>
  </si>
  <si>
    <t>مشروع  رقم 28</t>
  </si>
  <si>
    <t>مشروع  رقم 29</t>
  </si>
  <si>
    <t>مشروع  رقم 30</t>
  </si>
  <si>
    <t>مشروع  رقم 31</t>
  </si>
  <si>
    <t>السبت /يوم/شهر/سنة</t>
  </si>
  <si>
    <t>مجموع حضور وانصراف الأسبوع الأول</t>
  </si>
  <si>
    <t>إجمالي الساعات</t>
  </si>
</sst>
</file>

<file path=xl/styles.xml><?xml version="1.0" encoding="utf-8"?>
<styleSheet xmlns="http://schemas.openxmlformats.org/spreadsheetml/2006/main">
  <numFmts count="2">
    <numFmt numFmtId="164" formatCode="[h]:mm"/>
    <numFmt numFmtId="165" formatCode="[$-F800]dddd\,\ mmmm\ dd\,\ yyyy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quotePrefix="1" applyNumberForma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5" fontId="1" fillId="0" borderId="24" xfId="0" applyNumberFormat="1" applyFont="1" applyBorder="1" applyAlignment="1">
      <alignment vertical="center"/>
    </xf>
    <xf numFmtId="0" fontId="1" fillId="2" borderId="3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readingOrder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top"/>
    </xf>
    <xf numFmtId="164" fontId="0" fillId="0" borderId="27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top"/>
    </xf>
    <xf numFmtId="164" fontId="0" fillId="0" borderId="28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top"/>
    </xf>
    <xf numFmtId="164" fontId="0" fillId="0" borderId="29" xfId="0" applyNumberFormat="1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 textRotation="45"/>
    </xf>
    <xf numFmtId="165" fontId="1" fillId="0" borderId="25" xfId="0" applyNumberFormat="1" applyFont="1" applyBorder="1" applyAlignment="1">
      <alignment horizontal="center" vertical="center" textRotation="45"/>
    </xf>
    <xf numFmtId="165" fontId="1" fillId="0" borderId="26" xfId="0" applyNumberFormat="1" applyFont="1" applyBorder="1" applyAlignment="1">
      <alignment horizontal="center" vertical="center" textRotation="45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 readingOrder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1" fillId="0" borderId="30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26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164" fontId="1" fillId="3" borderId="25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6">
    <dxf>
      <font>
        <color theme="0"/>
      </font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[h]:mm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]:mm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]:mm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ck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>
        <left/>
        <right/>
        <top/>
        <bottom/>
      </border>
    </dxf>
    <dxf>
      <border>
        <top style="thin">
          <color rgb="FFFF0000"/>
        </top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</dxfs>
  <tableStyles count="2" defaultTableStyle="TableStyleMedium9" defaultPivotStyle="PivotStyleLight16">
    <tableStyle name="PivotTable Style 1" table="0" count="0"/>
    <tableStyle name="Table Style 1" pivot="0" count="0"/>
  </tableStyles>
  <colors>
    <mruColors>
      <color rgb="FF532C54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1006928</xdr:colOff>
      <xdr:row>75</xdr:row>
      <xdr:rowOff>27213</xdr:rowOff>
    </xdr:from>
    <xdr:to>
      <xdr:col>2</xdr:col>
      <xdr:colOff>593271</xdr:colOff>
      <xdr:row>81</xdr:row>
      <xdr:rowOff>146956</xdr:rowOff>
    </xdr:to>
    <xdr:sp macro="" textlink="">
      <xdr:nvSpPr>
        <xdr:cNvPr id="2" name="Oval Callout 1"/>
        <xdr:cNvSpPr/>
      </xdr:nvSpPr>
      <xdr:spPr>
        <a:xfrm>
          <a:off x="1006928" y="13702392"/>
          <a:ext cx="1885950" cy="1181100"/>
        </a:xfrm>
        <a:prstGeom prst="wedgeEllipseCallout">
          <a:avLst>
            <a:gd name="adj1" fmla="val -49659"/>
            <a:gd name="adj2" fmla="val -122610"/>
          </a:avLst>
        </a:prstGeom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عمل</a:t>
          </a:r>
          <a:r>
            <a:rPr lang="ar-EG" sz="1100" baseline="0"/>
            <a:t> فورمات تاريخ يشمل </a:t>
          </a:r>
        </a:p>
        <a:p>
          <a:pPr algn="ctr" rtl="1"/>
          <a:r>
            <a:rPr lang="ar-EG" sz="1100" baseline="0"/>
            <a:t>ايام الاسبوع يوم شهر  سنة بالعربي وتظليل يوم العطلة الاسبوعية الجمعة والسبت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14</xdr:row>
      <xdr:rowOff>104775</xdr:rowOff>
    </xdr:from>
    <xdr:to>
      <xdr:col>2</xdr:col>
      <xdr:colOff>619125</xdr:colOff>
      <xdr:row>21</xdr:row>
      <xdr:rowOff>19050</xdr:rowOff>
    </xdr:to>
    <xdr:sp macro="" textlink="">
      <xdr:nvSpPr>
        <xdr:cNvPr id="2" name="Oval Callout 1"/>
        <xdr:cNvSpPr/>
      </xdr:nvSpPr>
      <xdr:spPr>
        <a:xfrm>
          <a:off x="438150" y="2847975"/>
          <a:ext cx="1885950" cy="1181100"/>
        </a:xfrm>
        <a:prstGeom prst="wedgeEllipseCallout">
          <a:avLst>
            <a:gd name="adj1" fmla="val -49659"/>
            <a:gd name="adj2" fmla="val -122610"/>
          </a:avLst>
        </a:prstGeom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عمل</a:t>
          </a:r>
          <a:r>
            <a:rPr lang="ar-EG" sz="1100" baseline="0"/>
            <a:t> فورمات تاريخ يشمل </a:t>
          </a:r>
        </a:p>
        <a:p>
          <a:pPr algn="ctr" rtl="1"/>
          <a:r>
            <a:rPr lang="ar-EG" sz="1100" baseline="0"/>
            <a:t>ايام الاسبوع يوم شهر  سنة بالعربي</a:t>
          </a:r>
          <a:endParaRPr lang="ar-EG" sz="1100"/>
        </a:p>
      </xdr:txBody>
    </xdr:sp>
    <xdr:clientData/>
  </xdr:twoCellAnchor>
  <xdr:twoCellAnchor>
    <xdr:from>
      <xdr:col>5</xdr:col>
      <xdr:colOff>666750</xdr:colOff>
      <xdr:row>9</xdr:row>
      <xdr:rowOff>95250</xdr:rowOff>
    </xdr:from>
    <xdr:to>
      <xdr:col>8</xdr:col>
      <xdr:colOff>495300</xdr:colOff>
      <xdr:row>16</xdr:row>
      <xdr:rowOff>9525</xdr:rowOff>
    </xdr:to>
    <xdr:sp macro="" textlink="">
      <xdr:nvSpPr>
        <xdr:cNvPr id="4" name="Oval Callout 3"/>
        <xdr:cNvSpPr/>
      </xdr:nvSpPr>
      <xdr:spPr>
        <a:xfrm>
          <a:off x="4429125" y="1933575"/>
          <a:ext cx="1885950" cy="1181100"/>
        </a:xfrm>
        <a:prstGeom prst="wedgeEllipseCallout">
          <a:avLst>
            <a:gd name="adj1" fmla="val -143598"/>
            <a:gd name="adj2" fmla="val -150836"/>
          </a:avLst>
        </a:prstGeom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عمل مجموع الحضور والانصراف من شيت الاسبوع الاول وهذا</a:t>
          </a:r>
          <a:r>
            <a:rPr lang="ar-EG" sz="1100" baseline="0"/>
            <a:t> مثال بذلك</a:t>
          </a:r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4" name="Table4" displayName="Table4" ref="C2:F72" totalsRowShown="0" headerRowDxfId="10" dataDxfId="8" headerRowBorderDxfId="9" tableBorderDxfId="7">
  <tableColumns count="4">
    <tableColumn id="1" name="From " dataDxfId="6"/>
    <tableColumn id="2" name="To" dataDxfId="5"/>
    <tableColumn id="3" name="Hours" dataDxfId="4">
      <calculatedColumnFormula>D3-C3</calculatedColumnFormula>
    </tableColumn>
    <tableColumn id="4" name="Project Name" dataDxfId="3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73"/>
  <sheetViews>
    <sheetView tabSelected="1" zoomScale="70" zoomScaleNormal="70" workbookViewId="0">
      <pane ySplit="2" topLeftCell="A3" activePane="bottomLeft" state="frozen"/>
      <selection pane="bottomLeft" activeCell="J20" sqref="J20"/>
    </sheetView>
  </sheetViews>
  <sheetFormatPr defaultRowHeight="14.25"/>
  <cols>
    <col min="1" max="1" width="17.125" style="3" customWidth="1"/>
    <col min="2" max="2" width="13" customWidth="1"/>
    <col min="3" max="5" width="11.625" customWidth="1"/>
    <col min="6" max="6" width="42.25" customWidth="1"/>
  </cols>
  <sheetData>
    <row r="1" spans="1:7" ht="21" customHeight="1" thickTop="1">
      <c r="A1" s="39" t="s">
        <v>11</v>
      </c>
      <c r="B1" s="40"/>
      <c r="C1" s="35" t="s">
        <v>0</v>
      </c>
      <c r="D1" s="36"/>
      <c r="E1" s="7" t="s">
        <v>6</v>
      </c>
      <c r="F1" s="8" t="s">
        <v>3</v>
      </c>
      <c r="G1" s="10"/>
    </row>
    <row r="2" spans="1:7" ht="21" customHeight="1" thickBot="1">
      <c r="A2" s="41"/>
      <c r="B2" s="42"/>
      <c r="C2" s="5" t="s">
        <v>2</v>
      </c>
      <c r="D2" s="6" t="s">
        <v>1</v>
      </c>
      <c r="E2" s="6" t="s">
        <v>4</v>
      </c>
      <c r="F2" s="9" t="s">
        <v>5</v>
      </c>
      <c r="G2" s="11" t="s">
        <v>10</v>
      </c>
    </row>
    <row r="3" spans="1:7" ht="15" customHeight="1" thickTop="1">
      <c r="A3" s="32">
        <v>41944</v>
      </c>
      <c r="B3" s="37" t="s">
        <v>13</v>
      </c>
      <c r="C3" s="16">
        <v>0.41666666666666669</v>
      </c>
      <c r="D3" s="17">
        <v>0.5</v>
      </c>
      <c r="E3" s="17">
        <f>D3-C3</f>
        <v>8.3333333333333315E-2</v>
      </c>
      <c r="F3" s="18"/>
      <c r="G3" s="19">
        <f t="shared" ref="G3:G12" si="0">E3</f>
        <v>8.3333333333333315E-2</v>
      </c>
    </row>
    <row r="4" spans="1:7" ht="14.25" customHeight="1">
      <c r="A4" s="33"/>
      <c r="B4" s="38"/>
      <c r="C4" s="20">
        <v>0.5625</v>
      </c>
      <c r="D4" s="21">
        <v>0.83333333333333337</v>
      </c>
      <c r="E4" s="21">
        <f t="shared" ref="E4:E13" si="1">D4-C4</f>
        <v>0.27083333333333337</v>
      </c>
      <c r="F4" s="22"/>
      <c r="G4" s="23">
        <f t="shared" si="0"/>
        <v>0.27083333333333337</v>
      </c>
    </row>
    <row r="5" spans="1:7" ht="14.25" customHeight="1">
      <c r="A5" s="33"/>
      <c r="B5" s="38"/>
      <c r="C5" s="20"/>
      <c r="D5" s="21"/>
      <c r="E5" s="21">
        <f t="shared" si="1"/>
        <v>0</v>
      </c>
      <c r="F5" s="22"/>
      <c r="G5" s="23">
        <f t="shared" si="0"/>
        <v>0</v>
      </c>
    </row>
    <row r="6" spans="1:7">
      <c r="A6" s="33"/>
      <c r="B6" s="49">
        <v>0.39583333333333331</v>
      </c>
      <c r="C6" s="20"/>
      <c r="D6" s="21"/>
      <c r="E6" s="21">
        <f t="shared" si="1"/>
        <v>0</v>
      </c>
      <c r="F6" s="22"/>
      <c r="G6" s="23">
        <f t="shared" si="0"/>
        <v>0</v>
      </c>
    </row>
    <row r="7" spans="1:7" ht="15" thickBot="1">
      <c r="A7" s="33"/>
      <c r="B7" s="50"/>
      <c r="C7" s="20"/>
      <c r="D7" s="21"/>
      <c r="E7" s="21">
        <f t="shared" ref="E7:E9" si="2">D7-C7</f>
        <v>0</v>
      </c>
      <c r="F7" s="22"/>
      <c r="G7" s="23">
        <f t="shared" ref="G7:G9" si="3">E7</f>
        <v>0</v>
      </c>
    </row>
    <row r="8" spans="1:7" ht="14.25" customHeight="1" thickTop="1">
      <c r="A8" s="33"/>
      <c r="B8" s="43" t="s">
        <v>14</v>
      </c>
      <c r="C8" s="20"/>
      <c r="D8" s="21"/>
      <c r="E8" s="21">
        <f t="shared" si="2"/>
        <v>0</v>
      </c>
      <c r="F8" s="22"/>
      <c r="G8" s="23">
        <f t="shared" si="3"/>
        <v>0</v>
      </c>
    </row>
    <row r="9" spans="1:7" ht="14.25" customHeight="1">
      <c r="A9" s="33"/>
      <c r="B9" s="44"/>
      <c r="C9" s="20"/>
      <c r="D9" s="21"/>
      <c r="E9" s="21">
        <f t="shared" si="2"/>
        <v>0</v>
      </c>
      <c r="F9" s="22"/>
      <c r="G9" s="23">
        <f t="shared" si="3"/>
        <v>0</v>
      </c>
    </row>
    <row r="10" spans="1:7" ht="14.25" customHeight="1">
      <c r="A10" s="33"/>
      <c r="B10" s="45"/>
      <c r="C10" s="20"/>
      <c r="D10" s="21"/>
      <c r="E10" s="21">
        <f t="shared" si="1"/>
        <v>0</v>
      </c>
      <c r="F10" s="22"/>
      <c r="G10" s="23">
        <f t="shared" si="0"/>
        <v>0</v>
      </c>
    </row>
    <row r="11" spans="1:7">
      <c r="A11" s="33"/>
      <c r="B11" s="49">
        <v>0.72916666666666663</v>
      </c>
      <c r="C11" s="20"/>
      <c r="D11" s="21"/>
      <c r="E11" s="21">
        <f t="shared" si="1"/>
        <v>0</v>
      </c>
      <c r="F11" s="22"/>
      <c r="G11" s="23">
        <f t="shared" si="0"/>
        <v>0</v>
      </c>
    </row>
    <row r="12" spans="1:7" ht="15" thickBot="1">
      <c r="A12" s="34"/>
      <c r="B12" s="51"/>
      <c r="C12" s="24"/>
      <c r="D12" s="25"/>
      <c r="E12" s="25">
        <f t="shared" si="1"/>
        <v>0</v>
      </c>
      <c r="F12" s="26"/>
      <c r="G12" s="27">
        <f t="shared" si="0"/>
        <v>0</v>
      </c>
    </row>
    <row r="13" spans="1:7" ht="15" customHeight="1" thickTop="1">
      <c r="A13" s="32">
        <f>A3+1</f>
        <v>41945</v>
      </c>
      <c r="B13" s="37" t="s">
        <v>13</v>
      </c>
      <c r="C13" s="28"/>
      <c r="D13" s="29"/>
      <c r="E13" s="29">
        <f t="shared" si="1"/>
        <v>0</v>
      </c>
      <c r="F13" s="30"/>
      <c r="G13" s="19">
        <f t="shared" ref="G13:G42" si="4">E13</f>
        <v>0</v>
      </c>
    </row>
    <row r="14" spans="1:7" ht="14.25" customHeight="1">
      <c r="A14" s="33"/>
      <c r="B14" s="38"/>
      <c r="C14" s="20"/>
      <c r="D14" s="21"/>
      <c r="E14" s="21">
        <f t="shared" ref="E14:E43" si="5">D14-C14</f>
        <v>0</v>
      </c>
      <c r="F14" s="22"/>
      <c r="G14" s="23">
        <f t="shared" si="4"/>
        <v>0</v>
      </c>
    </row>
    <row r="15" spans="1:7" ht="14.25" customHeight="1">
      <c r="A15" s="33"/>
      <c r="B15" s="38"/>
      <c r="C15" s="20"/>
      <c r="D15" s="21"/>
      <c r="E15" s="21">
        <f t="shared" si="5"/>
        <v>0</v>
      </c>
      <c r="F15" s="22"/>
      <c r="G15" s="23">
        <f t="shared" si="4"/>
        <v>0</v>
      </c>
    </row>
    <row r="16" spans="1:7" ht="14.25" customHeight="1">
      <c r="A16" s="33"/>
      <c r="B16" s="49">
        <v>0.39583333333333331</v>
      </c>
      <c r="C16" s="20"/>
      <c r="D16" s="21"/>
      <c r="E16" s="21">
        <f t="shared" si="5"/>
        <v>0</v>
      </c>
      <c r="F16" s="22"/>
      <c r="G16" s="23">
        <f t="shared" si="4"/>
        <v>0</v>
      </c>
    </row>
    <row r="17" spans="1:7" ht="14.25" customHeight="1" thickBot="1">
      <c r="A17" s="33"/>
      <c r="B17" s="50"/>
      <c r="C17" s="20"/>
      <c r="D17" s="21"/>
      <c r="E17" s="21">
        <f t="shared" si="5"/>
        <v>0</v>
      </c>
      <c r="F17" s="22"/>
      <c r="G17" s="23">
        <f t="shared" si="4"/>
        <v>0</v>
      </c>
    </row>
    <row r="18" spans="1:7" ht="14.25" customHeight="1" thickTop="1">
      <c r="A18" s="33"/>
      <c r="B18" s="52" t="s">
        <v>14</v>
      </c>
      <c r="C18" s="20"/>
      <c r="D18" s="21"/>
      <c r="E18" s="21">
        <f t="shared" si="5"/>
        <v>0</v>
      </c>
      <c r="F18" s="22"/>
      <c r="G18" s="23">
        <f t="shared" si="4"/>
        <v>0</v>
      </c>
    </row>
    <row r="19" spans="1:7" ht="14.25" customHeight="1">
      <c r="A19" s="33"/>
      <c r="B19" s="53"/>
      <c r="C19" s="20"/>
      <c r="D19" s="21"/>
      <c r="E19" s="21">
        <f t="shared" si="5"/>
        <v>0</v>
      </c>
      <c r="F19" s="22"/>
      <c r="G19" s="23">
        <f t="shared" si="4"/>
        <v>0</v>
      </c>
    </row>
    <row r="20" spans="1:7" ht="14.25" customHeight="1">
      <c r="A20" s="33"/>
      <c r="B20" s="54"/>
      <c r="C20" s="20"/>
      <c r="D20" s="21"/>
      <c r="E20" s="21">
        <f t="shared" si="5"/>
        <v>0</v>
      </c>
      <c r="F20" s="22"/>
      <c r="G20" s="23">
        <f t="shared" si="4"/>
        <v>0</v>
      </c>
    </row>
    <row r="21" spans="1:7" ht="14.25" customHeight="1">
      <c r="A21" s="33"/>
      <c r="B21" s="49">
        <v>0.71111111111111114</v>
      </c>
      <c r="C21" s="20"/>
      <c r="D21" s="21"/>
      <c r="E21" s="21">
        <f t="shared" si="5"/>
        <v>0</v>
      </c>
      <c r="F21" s="22"/>
      <c r="G21" s="23">
        <f t="shared" si="4"/>
        <v>0</v>
      </c>
    </row>
    <row r="22" spans="1:7" ht="15" customHeight="1" thickBot="1">
      <c r="A22" s="34"/>
      <c r="B22" s="51"/>
      <c r="C22" s="24"/>
      <c r="D22" s="25"/>
      <c r="E22" s="25">
        <f t="shared" si="5"/>
        <v>0</v>
      </c>
      <c r="F22" s="26"/>
      <c r="G22" s="27">
        <f t="shared" si="4"/>
        <v>0</v>
      </c>
    </row>
    <row r="23" spans="1:7" ht="15" customHeight="1" thickTop="1">
      <c r="A23" s="32">
        <f>A13+1</f>
        <v>41946</v>
      </c>
      <c r="B23" s="37" t="s">
        <v>13</v>
      </c>
      <c r="C23" s="16"/>
      <c r="D23" s="17"/>
      <c r="E23" s="17">
        <f t="shared" si="5"/>
        <v>0</v>
      </c>
      <c r="F23" s="18"/>
      <c r="G23" s="19">
        <f t="shared" si="4"/>
        <v>0</v>
      </c>
    </row>
    <row r="24" spans="1:7" ht="14.25" customHeight="1">
      <c r="A24" s="33"/>
      <c r="B24" s="38"/>
      <c r="C24" s="20"/>
      <c r="D24" s="21"/>
      <c r="E24" s="21">
        <f t="shared" si="5"/>
        <v>0</v>
      </c>
      <c r="F24" s="22"/>
      <c r="G24" s="23">
        <f t="shared" si="4"/>
        <v>0</v>
      </c>
    </row>
    <row r="25" spans="1:7" ht="14.25" customHeight="1">
      <c r="A25" s="33"/>
      <c r="B25" s="38"/>
      <c r="C25" s="20"/>
      <c r="D25" s="21"/>
      <c r="E25" s="21">
        <f t="shared" si="5"/>
        <v>0</v>
      </c>
      <c r="F25" s="22"/>
      <c r="G25" s="23">
        <f t="shared" si="4"/>
        <v>0</v>
      </c>
    </row>
    <row r="26" spans="1:7" ht="14.25" customHeight="1">
      <c r="A26" s="33"/>
      <c r="B26" s="49">
        <v>0.39583333333333331</v>
      </c>
      <c r="C26" s="20"/>
      <c r="D26" s="21"/>
      <c r="E26" s="21">
        <f t="shared" si="5"/>
        <v>0</v>
      </c>
      <c r="F26" s="22"/>
      <c r="G26" s="23">
        <f t="shared" si="4"/>
        <v>0</v>
      </c>
    </row>
    <row r="27" spans="1:7" ht="14.25" customHeight="1" thickBot="1">
      <c r="A27" s="33"/>
      <c r="B27" s="50"/>
      <c r="C27" s="20"/>
      <c r="D27" s="21"/>
      <c r="E27" s="21">
        <f t="shared" si="5"/>
        <v>0</v>
      </c>
      <c r="F27" s="22"/>
      <c r="G27" s="23">
        <f t="shared" si="4"/>
        <v>0</v>
      </c>
    </row>
    <row r="28" spans="1:7" ht="14.25" customHeight="1" thickTop="1">
      <c r="A28" s="33"/>
      <c r="B28" s="43" t="s">
        <v>14</v>
      </c>
      <c r="C28" s="20"/>
      <c r="D28" s="21"/>
      <c r="E28" s="21">
        <f t="shared" si="5"/>
        <v>0</v>
      </c>
      <c r="F28" s="22"/>
      <c r="G28" s="23">
        <f t="shared" si="4"/>
        <v>0</v>
      </c>
    </row>
    <row r="29" spans="1:7" ht="14.25" customHeight="1">
      <c r="A29" s="33"/>
      <c r="B29" s="44"/>
      <c r="C29" s="20"/>
      <c r="D29" s="21"/>
      <c r="E29" s="21">
        <f t="shared" si="5"/>
        <v>0</v>
      </c>
      <c r="F29" s="22"/>
      <c r="G29" s="23">
        <f t="shared" si="4"/>
        <v>0</v>
      </c>
    </row>
    <row r="30" spans="1:7" ht="14.25" customHeight="1">
      <c r="A30" s="33"/>
      <c r="B30" s="45"/>
      <c r="C30" s="20"/>
      <c r="D30" s="21"/>
      <c r="E30" s="21">
        <f t="shared" si="5"/>
        <v>0</v>
      </c>
      <c r="F30" s="22"/>
      <c r="G30" s="23">
        <f t="shared" si="4"/>
        <v>0</v>
      </c>
    </row>
    <row r="31" spans="1:7" ht="14.25" customHeight="1">
      <c r="A31" s="33"/>
      <c r="B31" s="49">
        <v>0.75</v>
      </c>
      <c r="C31" s="20"/>
      <c r="D31" s="21"/>
      <c r="E31" s="21">
        <f t="shared" si="5"/>
        <v>0</v>
      </c>
      <c r="F31" s="22"/>
      <c r="G31" s="23">
        <f t="shared" si="4"/>
        <v>0</v>
      </c>
    </row>
    <row r="32" spans="1:7" ht="15" customHeight="1" thickBot="1">
      <c r="A32" s="34"/>
      <c r="B32" s="50"/>
      <c r="C32" s="24"/>
      <c r="D32" s="25"/>
      <c r="E32" s="25">
        <f t="shared" si="5"/>
        <v>0</v>
      </c>
      <c r="F32" s="26"/>
      <c r="G32" s="27">
        <f t="shared" si="4"/>
        <v>0</v>
      </c>
    </row>
    <row r="33" spans="1:7" ht="15" customHeight="1" thickTop="1">
      <c r="A33" s="32">
        <f t="shared" ref="A33" si="6">A23+1</f>
        <v>41947</v>
      </c>
      <c r="B33" s="37" t="s">
        <v>13</v>
      </c>
      <c r="C33" s="16"/>
      <c r="D33" s="17"/>
      <c r="E33" s="17">
        <f t="shared" si="5"/>
        <v>0</v>
      </c>
      <c r="F33" s="18"/>
      <c r="G33" s="19">
        <f t="shared" si="4"/>
        <v>0</v>
      </c>
    </row>
    <row r="34" spans="1:7" ht="14.25" customHeight="1">
      <c r="A34" s="33"/>
      <c r="B34" s="38"/>
      <c r="C34" s="20"/>
      <c r="D34" s="21"/>
      <c r="E34" s="21">
        <f t="shared" si="5"/>
        <v>0</v>
      </c>
      <c r="F34" s="22"/>
      <c r="G34" s="23">
        <f t="shared" si="4"/>
        <v>0</v>
      </c>
    </row>
    <row r="35" spans="1:7" ht="14.25" customHeight="1">
      <c r="A35" s="33"/>
      <c r="B35" s="38"/>
      <c r="C35" s="20"/>
      <c r="D35" s="21"/>
      <c r="E35" s="21">
        <f t="shared" si="5"/>
        <v>0</v>
      </c>
      <c r="F35" s="22"/>
      <c r="G35" s="23">
        <f t="shared" si="4"/>
        <v>0</v>
      </c>
    </row>
    <row r="36" spans="1:7" ht="14.25" customHeight="1">
      <c r="A36" s="33"/>
      <c r="B36" s="49">
        <v>0.375</v>
      </c>
      <c r="C36" s="20"/>
      <c r="D36" s="21"/>
      <c r="E36" s="21">
        <f t="shared" si="5"/>
        <v>0</v>
      </c>
      <c r="F36" s="22"/>
      <c r="G36" s="23">
        <f t="shared" si="4"/>
        <v>0</v>
      </c>
    </row>
    <row r="37" spans="1:7" ht="14.25" customHeight="1" thickBot="1">
      <c r="A37" s="33"/>
      <c r="B37" s="50"/>
      <c r="C37" s="20"/>
      <c r="D37" s="21"/>
      <c r="E37" s="21">
        <f t="shared" si="5"/>
        <v>0</v>
      </c>
      <c r="F37" s="22"/>
      <c r="G37" s="23">
        <f t="shared" si="4"/>
        <v>0</v>
      </c>
    </row>
    <row r="38" spans="1:7" ht="14.25" customHeight="1" thickTop="1">
      <c r="A38" s="33"/>
      <c r="B38" s="43" t="s">
        <v>14</v>
      </c>
      <c r="C38" s="20"/>
      <c r="D38" s="21"/>
      <c r="E38" s="21">
        <f t="shared" si="5"/>
        <v>0</v>
      </c>
      <c r="F38" s="22"/>
      <c r="G38" s="23">
        <f t="shared" si="4"/>
        <v>0</v>
      </c>
    </row>
    <row r="39" spans="1:7" ht="14.25" customHeight="1">
      <c r="A39" s="33"/>
      <c r="B39" s="44"/>
      <c r="C39" s="20"/>
      <c r="D39" s="21"/>
      <c r="E39" s="21">
        <f t="shared" si="5"/>
        <v>0</v>
      </c>
      <c r="F39" s="22"/>
      <c r="G39" s="23">
        <f t="shared" si="4"/>
        <v>0</v>
      </c>
    </row>
    <row r="40" spans="1:7" ht="14.25" customHeight="1">
      <c r="A40" s="33"/>
      <c r="B40" s="45"/>
      <c r="C40" s="20"/>
      <c r="D40" s="21"/>
      <c r="E40" s="21">
        <f t="shared" si="5"/>
        <v>0</v>
      </c>
      <c r="F40" s="22"/>
      <c r="G40" s="23">
        <f t="shared" si="4"/>
        <v>0</v>
      </c>
    </row>
    <row r="41" spans="1:7" ht="14.25" customHeight="1">
      <c r="A41" s="33"/>
      <c r="B41" s="49">
        <v>0.75</v>
      </c>
      <c r="C41" s="20"/>
      <c r="D41" s="21"/>
      <c r="E41" s="21">
        <f t="shared" si="5"/>
        <v>0</v>
      </c>
      <c r="F41" s="22"/>
      <c r="G41" s="23">
        <f t="shared" si="4"/>
        <v>0</v>
      </c>
    </row>
    <row r="42" spans="1:7" ht="15" customHeight="1" thickBot="1">
      <c r="A42" s="34"/>
      <c r="B42" s="50"/>
      <c r="C42" s="24"/>
      <c r="D42" s="25"/>
      <c r="E42" s="25">
        <f t="shared" si="5"/>
        <v>0</v>
      </c>
      <c r="F42" s="26"/>
      <c r="G42" s="27">
        <f t="shared" si="4"/>
        <v>0</v>
      </c>
    </row>
    <row r="43" spans="1:7" ht="15" customHeight="1" thickTop="1">
      <c r="A43" s="32">
        <f t="shared" ref="A43" si="7">A33+1</f>
        <v>41948</v>
      </c>
      <c r="B43" s="37" t="s">
        <v>13</v>
      </c>
      <c r="C43" s="16"/>
      <c r="D43" s="17"/>
      <c r="E43" s="17">
        <f t="shared" si="5"/>
        <v>0</v>
      </c>
      <c r="F43" s="18"/>
      <c r="G43" s="19">
        <f t="shared" ref="G43:G72" si="8">E43</f>
        <v>0</v>
      </c>
    </row>
    <row r="44" spans="1:7" ht="14.25" customHeight="1">
      <c r="A44" s="33"/>
      <c r="B44" s="38"/>
      <c r="C44" s="20"/>
      <c r="D44" s="21"/>
      <c r="E44" s="21">
        <f t="shared" ref="E44:E72" si="9">D44-C44</f>
        <v>0</v>
      </c>
      <c r="F44" s="22"/>
      <c r="G44" s="23">
        <f t="shared" si="8"/>
        <v>0</v>
      </c>
    </row>
    <row r="45" spans="1:7" ht="14.25" customHeight="1">
      <c r="A45" s="33"/>
      <c r="B45" s="38"/>
      <c r="C45" s="20"/>
      <c r="D45" s="21"/>
      <c r="E45" s="21">
        <f t="shared" si="9"/>
        <v>0</v>
      </c>
      <c r="F45" s="22"/>
      <c r="G45" s="23">
        <f t="shared" si="8"/>
        <v>0</v>
      </c>
    </row>
    <row r="46" spans="1:7" ht="14.25" customHeight="1">
      <c r="A46" s="33"/>
      <c r="B46" s="49">
        <v>0.39583333333333331</v>
      </c>
      <c r="C46" s="20"/>
      <c r="D46" s="21"/>
      <c r="E46" s="21">
        <f t="shared" si="9"/>
        <v>0</v>
      </c>
      <c r="F46" s="22"/>
      <c r="G46" s="23">
        <f t="shared" si="8"/>
        <v>0</v>
      </c>
    </row>
    <row r="47" spans="1:7" ht="14.25" customHeight="1" thickBot="1">
      <c r="A47" s="33"/>
      <c r="B47" s="50"/>
      <c r="C47" s="20"/>
      <c r="D47" s="21"/>
      <c r="E47" s="21">
        <f t="shared" si="9"/>
        <v>0</v>
      </c>
      <c r="F47" s="22"/>
      <c r="G47" s="23">
        <f t="shared" si="8"/>
        <v>0</v>
      </c>
    </row>
    <row r="48" spans="1:7" ht="14.25" customHeight="1" thickTop="1">
      <c r="A48" s="33"/>
      <c r="B48" s="43" t="s">
        <v>14</v>
      </c>
      <c r="C48" s="20"/>
      <c r="D48" s="21"/>
      <c r="E48" s="21">
        <f t="shared" si="9"/>
        <v>0</v>
      </c>
      <c r="F48" s="22"/>
      <c r="G48" s="23">
        <f t="shared" si="8"/>
        <v>0</v>
      </c>
    </row>
    <row r="49" spans="1:7" ht="14.25" customHeight="1">
      <c r="A49" s="33"/>
      <c r="B49" s="44"/>
      <c r="C49" s="20"/>
      <c r="D49" s="21"/>
      <c r="E49" s="21">
        <f t="shared" si="9"/>
        <v>0</v>
      </c>
      <c r="F49" s="22"/>
      <c r="G49" s="23">
        <f t="shared" si="8"/>
        <v>0</v>
      </c>
    </row>
    <row r="50" spans="1:7" ht="14.25" customHeight="1">
      <c r="A50" s="33"/>
      <c r="B50" s="45"/>
      <c r="C50" s="20"/>
      <c r="D50" s="21"/>
      <c r="E50" s="21">
        <f t="shared" si="9"/>
        <v>0</v>
      </c>
      <c r="F50" s="22"/>
      <c r="G50" s="23">
        <f t="shared" si="8"/>
        <v>0</v>
      </c>
    </row>
    <row r="51" spans="1:7" ht="14.25" customHeight="1">
      <c r="A51" s="33"/>
      <c r="B51" s="49">
        <v>0.75</v>
      </c>
      <c r="C51" s="20"/>
      <c r="D51" s="21"/>
      <c r="E51" s="21">
        <f t="shared" si="9"/>
        <v>0</v>
      </c>
      <c r="F51" s="22"/>
      <c r="G51" s="23">
        <f t="shared" si="8"/>
        <v>0</v>
      </c>
    </row>
    <row r="52" spans="1:7" ht="15" customHeight="1" thickBot="1">
      <c r="A52" s="34"/>
      <c r="B52" s="50"/>
      <c r="C52" s="24"/>
      <c r="D52" s="25"/>
      <c r="E52" s="25">
        <f t="shared" si="9"/>
        <v>0</v>
      </c>
      <c r="F52" s="26"/>
      <c r="G52" s="27">
        <f t="shared" si="8"/>
        <v>0</v>
      </c>
    </row>
    <row r="53" spans="1:7" ht="15" customHeight="1" thickTop="1">
      <c r="A53" s="32">
        <f t="shared" ref="A53" si="10">A43+1</f>
        <v>41949</v>
      </c>
      <c r="B53" s="37" t="s">
        <v>13</v>
      </c>
      <c r="C53" s="16"/>
      <c r="D53" s="17"/>
      <c r="E53" s="17">
        <f t="shared" si="9"/>
        <v>0</v>
      </c>
      <c r="F53" s="18"/>
      <c r="G53" s="19">
        <f t="shared" si="8"/>
        <v>0</v>
      </c>
    </row>
    <row r="54" spans="1:7" ht="14.25" customHeight="1">
      <c r="A54" s="33"/>
      <c r="B54" s="38"/>
      <c r="C54" s="20"/>
      <c r="D54" s="21"/>
      <c r="E54" s="21">
        <f t="shared" si="9"/>
        <v>0</v>
      </c>
      <c r="F54" s="22"/>
      <c r="G54" s="23">
        <f t="shared" si="8"/>
        <v>0</v>
      </c>
    </row>
    <row r="55" spans="1:7" ht="14.25" customHeight="1">
      <c r="A55" s="33"/>
      <c r="B55" s="38"/>
      <c r="C55" s="20"/>
      <c r="D55" s="21"/>
      <c r="E55" s="21">
        <f t="shared" si="9"/>
        <v>0</v>
      </c>
      <c r="F55" s="22"/>
      <c r="G55" s="23">
        <f t="shared" si="8"/>
        <v>0</v>
      </c>
    </row>
    <row r="56" spans="1:7" ht="14.25" customHeight="1">
      <c r="A56" s="33"/>
      <c r="B56" s="49">
        <v>0.39583333333333331</v>
      </c>
      <c r="C56" s="20"/>
      <c r="D56" s="21"/>
      <c r="E56" s="21">
        <f t="shared" si="9"/>
        <v>0</v>
      </c>
      <c r="F56" s="22"/>
      <c r="G56" s="23">
        <f t="shared" si="8"/>
        <v>0</v>
      </c>
    </row>
    <row r="57" spans="1:7" ht="14.25" customHeight="1" thickBot="1">
      <c r="A57" s="33"/>
      <c r="B57" s="50"/>
      <c r="C57" s="20"/>
      <c r="D57" s="21"/>
      <c r="E57" s="21">
        <f t="shared" si="9"/>
        <v>0</v>
      </c>
      <c r="F57" s="22"/>
      <c r="G57" s="23">
        <f t="shared" si="8"/>
        <v>0</v>
      </c>
    </row>
    <row r="58" spans="1:7" ht="14.25" customHeight="1" thickTop="1">
      <c r="A58" s="33"/>
      <c r="B58" s="43" t="s">
        <v>14</v>
      </c>
      <c r="C58" s="20"/>
      <c r="D58" s="21"/>
      <c r="E58" s="21">
        <f t="shared" si="9"/>
        <v>0</v>
      </c>
      <c r="F58" s="22"/>
      <c r="G58" s="23">
        <f t="shared" si="8"/>
        <v>0</v>
      </c>
    </row>
    <row r="59" spans="1:7" ht="14.25" customHeight="1">
      <c r="A59" s="33"/>
      <c r="B59" s="44"/>
      <c r="C59" s="20"/>
      <c r="D59" s="21"/>
      <c r="E59" s="21">
        <f t="shared" si="9"/>
        <v>0</v>
      </c>
      <c r="F59" s="22"/>
      <c r="G59" s="23">
        <f t="shared" si="8"/>
        <v>0</v>
      </c>
    </row>
    <row r="60" spans="1:7" ht="14.25" customHeight="1">
      <c r="A60" s="33"/>
      <c r="B60" s="45"/>
      <c r="C60" s="20"/>
      <c r="D60" s="21"/>
      <c r="E60" s="21">
        <f t="shared" si="9"/>
        <v>0</v>
      </c>
      <c r="F60" s="22"/>
      <c r="G60" s="23">
        <f t="shared" si="8"/>
        <v>0</v>
      </c>
    </row>
    <row r="61" spans="1:7" ht="14.25" customHeight="1">
      <c r="A61" s="33"/>
      <c r="B61" s="49">
        <v>0.75</v>
      </c>
      <c r="C61" s="20"/>
      <c r="D61" s="21"/>
      <c r="E61" s="21">
        <f t="shared" si="9"/>
        <v>0</v>
      </c>
      <c r="F61" s="22"/>
      <c r="G61" s="23">
        <f t="shared" si="8"/>
        <v>0</v>
      </c>
    </row>
    <row r="62" spans="1:7" ht="15" customHeight="1" thickBot="1">
      <c r="A62" s="34"/>
      <c r="B62" s="50"/>
      <c r="C62" s="24"/>
      <c r="D62" s="25"/>
      <c r="E62" s="25">
        <f t="shared" si="9"/>
        <v>0</v>
      </c>
      <c r="F62" s="26"/>
      <c r="G62" s="27">
        <f t="shared" si="8"/>
        <v>0</v>
      </c>
    </row>
    <row r="63" spans="1:7" ht="15" customHeight="1" thickTop="1">
      <c r="A63" s="32">
        <f t="shared" ref="A63" si="11">A53+1</f>
        <v>41950</v>
      </c>
      <c r="B63" s="37" t="s">
        <v>13</v>
      </c>
      <c r="C63" s="16"/>
      <c r="D63" s="17"/>
      <c r="E63" s="17">
        <f t="shared" si="9"/>
        <v>0</v>
      </c>
      <c r="F63" s="18"/>
      <c r="G63" s="19">
        <f t="shared" si="8"/>
        <v>0</v>
      </c>
    </row>
    <row r="64" spans="1:7" ht="14.25" customHeight="1">
      <c r="A64" s="33"/>
      <c r="B64" s="38"/>
      <c r="C64" s="20"/>
      <c r="D64" s="21"/>
      <c r="E64" s="21">
        <f t="shared" si="9"/>
        <v>0</v>
      </c>
      <c r="F64" s="22"/>
      <c r="G64" s="23">
        <f t="shared" si="8"/>
        <v>0</v>
      </c>
    </row>
    <row r="65" spans="1:7" ht="14.25" customHeight="1">
      <c r="A65" s="33"/>
      <c r="B65" s="38"/>
      <c r="C65" s="20"/>
      <c r="D65" s="21"/>
      <c r="E65" s="21">
        <f t="shared" si="9"/>
        <v>0</v>
      </c>
      <c r="F65" s="22"/>
      <c r="G65" s="23">
        <f t="shared" si="8"/>
        <v>0</v>
      </c>
    </row>
    <row r="66" spans="1:7" ht="14.25" customHeight="1">
      <c r="A66" s="33"/>
      <c r="B66" s="49">
        <v>0.39583333333333331</v>
      </c>
      <c r="C66" s="20"/>
      <c r="D66" s="21"/>
      <c r="E66" s="21">
        <f t="shared" si="9"/>
        <v>0</v>
      </c>
      <c r="F66" s="22"/>
      <c r="G66" s="23">
        <f t="shared" si="8"/>
        <v>0</v>
      </c>
    </row>
    <row r="67" spans="1:7" ht="14.25" customHeight="1" thickBot="1">
      <c r="A67" s="33"/>
      <c r="B67" s="50"/>
      <c r="C67" s="20"/>
      <c r="D67" s="21"/>
      <c r="E67" s="21">
        <f t="shared" si="9"/>
        <v>0</v>
      </c>
      <c r="F67" s="22"/>
      <c r="G67" s="23">
        <f t="shared" si="8"/>
        <v>0</v>
      </c>
    </row>
    <row r="68" spans="1:7" ht="14.25" customHeight="1" thickTop="1">
      <c r="A68" s="33"/>
      <c r="B68" s="43" t="s">
        <v>14</v>
      </c>
      <c r="C68" s="20"/>
      <c r="D68" s="21"/>
      <c r="E68" s="21">
        <f t="shared" si="9"/>
        <v>0</v>
      </c>
      <c r="F68" s="22"/>
      <c r="G68" s="23">
        <f t="shared" si="8"/>
        <v>0</v>
      </c>
    </row>
    <row r="69" spans="1:7" ht="14.25" customHeight="1">
      <c r="A69" s="33"/>
      <c r="B69" s="44"/>
      <c r="C69" s="20"/>
      <c r="D69" s="21"/>
      <c r="E69" s="21">
        <f t="shared" si="9"/>
        <v>0</v>
      </c>
      <c r="F69" s="22"/>
      <c r="G69" s="23">
        <f t="shared" si="8"/>
        <v>0</v>
      </c>
    </row>
    <row r="70" spans="1:7" ht="14.25" customHeight="1">
      <c r="A70" s="33"/>
      <c r="B70" s="45"/>
      <c r="C70" s="20"/>
      <c r="D70" s="21"/>
      <c r="E70" s="21">
        <f t="shared" si="9"/>
        <v>0</v>
      </c>
      <c r="F70" s="22"/>
      <c r="G70" s="23">
        <f t="shared" si="8"/>
        <v>0</v>
      </c>
    </row>
    <row r="71" spans="1:7" ht="14.25" customHeight="1">
      <c r="A71" s="33"/>
      <c r="B71" s="49">
        <v>0.75</v>
      </c>
      <c r="C71" s="20"/>
      <c r="D71" s="21"/>
      <c r="E71" s="21">
        <f t="shared" si="9"/>
        <v>0</v>
      </c>
      <c r="F71" s="22"/>
      <c r="G71" s="23">
        <f t="shared" si="8"/>
        <v>0</v>
      </c>
    </row>
    <row r="72" spans="1:7" ht="15" customHeight="1" thickBot="1">
      <c r="A72" s="34"/>
      <c r="B72" s="50"/>
      <c r="C72" s="24"/>
      <c r="D72" s="25"/>
      <c r="E72" s="25">
        <f t="shared" si="9"/>
        <v>0</v>
      </c>
      <c r="F72" s="26"/>
      <c r="G72" s="27">
        <f t="shared" si="8"/>
        <v>0</v>
      </c>
    </row>
    <row r="73" spans="1:7" ht="15" thickTop="1"/>
  </sheetData>
  <sheetProtection selectLockedCells="1" selectUnlockedCells="1"/>
  <mergeCells count="37">
    <mergeCell ref="A1:B2"/>
    <mergeCell ref="B61:B62"/>
    <mergeCell ref="B63:B65"/>
    <mergeCell ref="B66:B67"/>
    <mergeCell ref="B68:B70"/>
    <mergeCell ref="B36:B37"/>
    <mergeCell ref="B38:B40"/>
    <mergeCell ref="B41:B42"/>
    <mergeCell ref="B43:B45"/>
    <mergeCell ref="B46:B47"/>
    <mergeCell ref="B6:B7"/>
    <mergeCell ref="B3:B5"/>
    <mergeCell ref="B8:B10"/>
    <mergeCell ref="B11:B12"/>
    <mergeCell ref="B13:B15"/>
    <mergeCell ref="A43:A52"/>
    <mergeCell ref="B48:B50"/>
    <mergeCell ref="B51:B52"/>
    <mergeCell ref="B53:B55"/>
    <mergeCell ref="B56:B57"/>
    <mergeCell ref="B58:B60"/>
    <mergeCell ref="A53:A62"/>
    <mergeCell ref="A63:A72"/>
    <mergeCell ref="C1:D1"/>
    <mergeCell ref="A3:A12"/>
    <mergeCell ref="A13:A22"/>
    <mergeCell ref="A23:A32"/>
    <mergeCell ref="A33:A42"/>
    <mergeCell ref="B16:B17"/>
    <mergeCell ref="B18:B20"/>
    <mergeCell ref="B21:B22"/>
    <mergeCell ref="B23:B25"/>
    <mergeCell ref="B26:B27"/>
    <mergeCell ref="B28:B30"/>
    <mergeCell ref="B31:B32"/>
    <mergeCell ref="B33:B35"/>
    <mergeCell ref="B71:B72"/>
  </mergeCells>
  <conditionalFormatting sqref="F4:F12 F14:F22 F24:F32 F34:F42 F44:F52 F54:F62 F64:F72 A63 A53 A43 A33 A23 A13 C4:G9 C11:G19 C21:G29 C31:G39 C41:G49 C51:G59 C61:G69 C71:G72">
    <cfRule type="expression" dxfId="25" priority="13">
      <formula>$A4-$A3=1</formula>
    </cfRule>
  </conditionalFormatting>
  <conditionalFormatting sqref="C10:G10 C20:G20 C30:G30 C40:G40 C50:G50 C60:G60 C70:G70">
    <cfRule type="expression" dxfId="24" priority="15">
      <formula>$A10-$A6=1</formula>
    </cfRule>
  </conditionalFormatting>
  <conditionalFormatting sqref="A3 A13 A23 A33 A43 A53 A63">
    <cfRule type="cellIs" dxfId="23" priority="11" operator="between">
      <formula>$A$13</formula>
      <formula>$A$23</formula>
    </cfRule>
    <cfRule type="timePeriod" dxfId="22" priority="12" timePeriod="today">
      <formula>FLOOR(A3,1)=TODAY()</formula>
    </cfRule>
  </conditionalFormatting>
  <conditionalFormatting sqref="C3:G3 A3">
    <cfRule type="expression" dxfId="21" priority="17">
      <formula>$A3-$A1=1</formula>
    </cfRule>
  </conditionalFormatting>
  <conditionalFormatting sqref="A13 A23 A33 A43 A53 A63">
    <cfRule type="expression" dxfId="20" priority="10">
      <formula>$A13-$A11=1</formula>
    </cfRule>
  </conditionalFormatting>
  <conditionalFormatting sqref="G13">
    <cfRule type="expression" dxfId="19" priority="9">
      <formula>$A13-$A11=1</formula>
    </cfRule>
  </conditionalFormatting>
  <conditionalFormatting sqref="G23">
    <cfRule type="expression" dxfId="18" priority="8">
      <formula>$A23-$A21=1</formula>
    </cfRule>
  </conditionalFormatting>
  <conditionalFormatting sqref="G63">
    <cfRule type="expression" dxfId="17" priority="4">
      <formula>$A63-$A61=1</formula>
    </cfRule>
  </conditionalFormatting>
  <conditionalFormatting sqref="G33">
    <cfRule type="expression" dxfId="16" priority="7">
      <formula>$A33-$A31=1</formula>
    </cfRule>
  </conditionalFormatting>
  <conditionalFormatting sqref="G43">
    <cfRule type="expression" dxfId="15" priority="6">
      <formula>$A43-$A41=1</formula>
    </cfRule>
  </conditionalFormatting>
  <conditionalFormatting sqref="G53">
    <cfRule type="expression" dxfId="14" priority="5">
      <formula>$A53-$A51=1</formula>
    </cfRule>
  </conditionalFormatting>
  <conditionalFormatting sqref="G1">
    <cfRule type="cellIs" dxfId="13" priority="2" operator="between">
      <formula>$A$13</formula>
      <formula>$A$23</formula>
    </cfRule>
    <cfRule type="timePeriod" dxfId="12" priority="3" timePeriod="today">
      <formula>FLOOR(G1,1)=TODAY()</formula>
    </cfRule>
  </conditionalFormatting>
  <conditionalFormatting sqref="G1">
    <cfRule type="expression" dxfId="11" priority="1">
      <formula>$A1-$A1048575=1</formula>
    </cfRule>
  </conditionalFormatting>
  <dataValidations count="1">
    <dataValidation type="list" allowBlank="1" showInputMessage="1" showErrorMessage="1" sqref="F3:F72">
      <formula1>قائمة</formula1>
    </dataValidation>
  </dataValidation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A37" sqref="A37"/>
    </sheetView>
  </sheetViews>
  <sheetFormatPr defaultRowHeight="14.25"/>
  <cols>
    <col min="1" max="1" width="56.875" bestFit="1" customWidth="1"/>
  </cols>
  <sheetData>
    <row r="1" spans="1:5" ht="15">
      <c r="A1" s="1" t="s">
        <v>7</v>
      </c>
    </row>
    <row r="2" spans="1:5" ht="15">
      <c r="A2" s="12" t="s">
        <v>15</v>
      </c>
    </row>
    <row r="3" spans="1:5" ht="15">
      <c r="A3" s="12" t="s">
        <v>16</v>
      </c>
    </row>
    <row r="4" spans="1:5" ht="15">
      <c r="A4" s="12" t="s">
        <v>17</v>
      </c>
    </row>
    <row r="5" spans="1:5" ht="15">
      <c r="A5" s="12" t="s">
        <v>18</v>
      </c>
      <c r="E5" s="4"/>
    </row>
    <row r="6" spans="1:5" ht="15">
      <c r="A6" s="12" t="s">
        <v>19</v>
      </c>
    </row>
    <row r="7" spans="1:5" ht="15">
      <c r="A7" s="12" t="s">
        <v>20</v>
      </c>
    </row>
    <row r="8" spans="1:5" ht="15">
      <c r="A8" s="12" t="s">
        <v>21</v>
      </c>
    </row>
    <row r="9" spans="1:5" ht="15">
      <c r="A9" s="12" t="s">
        <v>22</v>
      </c>
    </row>
    <row r="10" spans="1:5" ht="15">
      <c r="A10" s="12" t="s">
        <v>23</v>
      </c>
    </row>
    <row r="11" spans="1:5" ht="15">
      <c r="A11" s="12" t="s">
        <v>24</v>
      </c>
    </row>
    <row r="12" spans="1:5" ht="15">
      <c r="A12" s="12" t="s">
        <v>25</v>
      </c>
    </row>
    <row r="13" spans="1:5" ht="15">
      <c r="A13" s="12" t="s">
        <v>26</v>
      </c>
    </row>
    <row r="14" spans="1:5" ht="15">
      <c r="A14" s="12" t="s">
        <v>27</v>
      </c>
    </row>
    <row r="15" spans="1:5" ht="15">
      <c r="A15" s="12" t="s">
        <v>28</v>
      </c>
    </row>
    <row r="16" spans="1:5" ht="15">
      <c r="A16" s="12" t="s">
        <v>29</v>
      </c>
    </row>
    <row r="17" spans="1:1" ht="15">
      <c r="A17" s="12" t="s">
        <v>30</v>
      </c>
    </row>
    <row r="18" spans="1:1" ht="15">
      <c r="A18" s="12" t="s">
        <v>31</v>
      </c>
    </row>
    <row r="19" spans="1:1" ht="15">
      <c r="A19" s="12" t="s">
        <v>32</v>
      </c>
    </row>
    <row r="20" spans="1:1" ht="15">
      <c r="A20" s="12" t="s">
        <v>33</v>
      </c>
    </row>
    <row r="21" spans="1:1" ht="15">
      <c r="A21" s="12" t="s">
        <v>34</v>
      </c>
    </row>
    <row r="22" spans="1:1" ht="15">
      <c r="A22" s="12" t="s">
        <v>35</v>
      </c>
    </row>
    <row r="23" spans="1:1" ht="15">
      <c r="A23" s="12" t="s">
        <v>36</v>
      </c>
    </row>
    <row r="24" spans="1:1" ht="15">
      <c r="A24" s="12" t="s">
        <v>37</v>
      </c>
    </row>
    <row r="25" spans="1:1" ht="15">
      <c r="A25" s="12" t="s">
        <v>38</v>
      </c>
    </row>
    <row r="26" spans="1:1" ht="15">
      <c r="A26" s="12" t="s">
        <v>39</v>
      </c>
    </row>
    <row r="27" spans="1:1" ht="15">
      <c r="A27" s="12" t="s">
        <v>40</v>
      </c>
    </row>
    <row r="28" spans="1:1" ht="15">
      <c r="A28" s="12" t="s">
        <v>41</v>
      </c>
    </row>
    <row r="29" spans="1:1" ht="15">
      <c r="A29" s="12" t="s">
        <v>42</v>
      </c>
    </row>
    <row r="30" spans="1:1" ht="15">
      <c r="A30" s="12" t="s">
        <v>43</v>
      </c>
    </row>
    <row r="31" spans="1:1" ht="15">
      <c r="A31" s="12" t="s">
        <v>44</v>
      </c>
    </row>
    <row r="32" spans="1:1" ht="15">
      <c r="A32" s="12" t="s">
        <v>45</v>
      </c>
    </row>
    <row r="33" spans="1:1" ht="15">
      <c r="A33" s="12"/>
    </row>
    <row r="34" spans="1:1" ht="15">
      <c r="A34" s="12"/>
    </row>
    <row r="35" spans="1:1" ht="15">
      <c r="A35" s="12"/>
    </row>
    <row r="36" spans="1:1" ht="15">
      <c r="A36" s="12"/>
    </row>
    <row r="37" spans="1:1" ht="15">
      <c r="A37" s="12"/>
    </row>
    <row r="38" spans="1:1" ht="15">
      <c r="A38" s="12"/>
    </row>
    <row r="39" spans="1:1" ht="15">
      <c r="A39" s="12"/>
    </row>
    <row r="40" spans="1:1" ht="15">
      <c r="A40" s="12"/>
    </row>
    <row r="41" spans="1:1" ht="15">
      <c r="A41" s="12"/>
    </row>
    <row r="42" spans="1:1" ht="15">
      <c r="A42" s="12"/>
    </row>
    <row r="43" spans="1:1" ht="15">
      <c r="A43" s="12"/>
    </row>
    <row r="44" spans="1:1" ht="15">
      <c r="A44" s="12"/>
    </row>
    <row r="45" spans="1:1" ht="15">
      <c r="A45" s="12"/>
    </row>
    <row r="46" spans="1:1" ht="15">
      <c r="A46" s="12"/>
    </row>
    <row r="47" spans="1:1" ht="15">
      <c r="A47" s="12"/>
    </row>
    <row r="48" spans="1:1" ht="15">
      <c r="A48" s="12"/>
    </row>
    <row r="49" spans="1:1" ht="15">
      <c r="A49" s="12"/>
    </row>
    <row r="50" spans="1:1" ht="15">
      <c r="A50" s="12"/>
    </row>
    <row r="51" spans="1:1" ht="15">
      <c r="A51" s="12"/>
    </row>
    <row r="52" spans="1:1" ht="15">
      <c r="A52" s="12"/>
    </row>
    <row r="53" spans="1:1" ht="15">
      <c r="A53" s="12"/>
    </row>
  </sheetData>
  <conditionalFormatting sqref="E5">
    <cfRule type="expression" dxfId="2" priority="1">
      <formula>$A5-$A4=1</formula>
    </cfRule>
  </conditionalFormatting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1"/>
  <sheetViews>
    <sheetView workbookViewId="0">
      <selection activeCell="A7" sqref="A7"/>
    </sheetView>
  </sheetViews>
  <sheetFormatPr defaultRowHeight="14.25"/>
  <cols>
    <col min="1" max="1" width="57.75" style="15" bestFit="1" customWidth="1"/>
    <col min="2" max="2" width="24.25" bestFit="1" customWidth="1"/>
  </cols>
  <sheetData>
    <row r="1" spans="1:2" ht="15">
      <c r="A1" s="13" t="s">
        <v>8</v>
      </c>
      <c r="B1" s="1" t="s">
        <v>9</v>
      </c>
    </row>
    <row r="2" spans="1:2">
      <c r="A2" s="14" t="str">
        <f t="shared" ref="A2:A33" ca="1" si="0">INDEX(قائمة,ROW()-1)</f>
        <v>مشروع  رقم 1</v>
      </c>
      <c r="B2" s="2">
        <f ca="1">SUMIF('الاسبوع الأول '!$F:$F,'إجمالي ساعات المشروعات'!A2,'الاسبوع الأول '!$E:$E)</f>
        <v>0</v>
      </c>
    </row>
    <row r="3" spans="1:2">
      <c r="A3" s="14" t="str">
        <f t="shared" ca="1" si="0"/>
        <v>مشروع  رقم 2</v>
      </c>
      <c r="B3" s="2">
        <f ca="1">SUMIF('الاسبوع الأول '!$F:$F,'إجمالي ساعات المشروعات'!A3,'الاسبوع الأول '!$E:$E)</f>
        <v>0</v>
      </c>
    </row>
    <row r="4" spans="1:2">
      <c r="A4" s="14" t="str">
        <f t="shared" ca="1" si="0"/>
        <v>مشروع  رقم 3</v>
      </c>
      <c r="B4" s="2">
        <f ca="1">SUMIF('الاسبوع الأول '!$F:$F,'إجمالي ساعات المشروعات'!A4,'الاسبوع الأول '!$E:$E)</f>
        <v>0</v>
      </c>
    </row>
    <row r="5" spans="1:2">
      <c r="A5" s="14" t="str">
        <f t="shared" ca="1" si="0"/>
        <v>مشروع  رقم 4</v>
      </c>
      <c r="B5" s="2">
        <f ca="1">SUMIF('الاسبوع الأول '!$F:$F,'إجمالي ساعات المشروعات'!A5,'الاسبوع الأول '!$E:$E)</f>
        <v>0</v>
      </c>
    </row>
    <row r="6" spans="1:2">
      <c r="A6" s="14" t="str">
        <f t="shared" ca="1" si="0"/>
        <v>مشروع  رقم 5</v>
      </c>
      <c r="B6" s="2">
        <f ca="1">SUMIF('الاسبوع الأول '!$F:$F,'إجمالي ساعات المشروعات'!A6,'الاسبوع الأول '!$E:$E)</f>
        <v>0</v>
      </c>
    </row>
    <row r="7" spans="1:2">
      <c r="A7" s="14" t="str">
        <f t="shared" ca="1" si="0"/>
        <v>مشروع  رقم 6</v>
      </c>
      <c r="B7" s="2">
        <f ca="1">SUMIF('الاسبوع الأول '!$F:$F,'إجمالي ساعات المشروعات'!A7,'الاسبوع الأول '!$E:$E)</f>
        <v>0</v>
      </c>
    </row>
    <row r="8" spans="1:2">
      <c r="A8" s="14" t="str">
        <f t="shared" ca="1" si="0"/>
        <v>مشروع  رقم 7</v>
      </c>
      <c r="B8" s="2">
        <f ca="1">SUMIF('الاسبوع الأول '!$F:$F,'إجمالي ساعات المشروعات'!A8,'الاسبوع الأول '!$E:$E)</f>
        <v>0</v>
      </c>
    </row>
    <row r="9" spans="1:2">
      <c r="A9" s="14" t="str">
        <f t="shared" ca="1" si="0"/>
        <v>مشروع  رقم 8</v>
      </c>
      <c r="B9" s="2">
        <f ca="1">SUMIF('الاسبوع الأول '!$F:$F,'إجمالي ساعات المشروعات'!A9,'الاسبوع الأول '!$E:$E)</f>
        <v>0</v>
      </c>
    </row>
    <row r="10" spans="1:2">
      <c r="A10" s="14" t="str">
        <f t="shared" ca="1" si="0"/>
        <v>مشروع  رقم 9</v>
      </c>
      <c r="B10" s="2">
        <f ca="1">SUMIF('الاسبوع الأول '!$F:$F,'إجمالي ساعات المشروعات'!A10,'الاسبوع الأول '!$E:$E)</f>
        <v>0</v>
      </c>
    </row>
    <row r="11" spans="1:2">
      <c r="A11" s="14" t="str">
        <f t="shared" ca="1" si="0"/>
        <v>مشروع  رقم 10</v>
      </c>
      <c r="B11" s="2">
        <f ca="1">SUMIF('الاسبوع الأول '!$F:$F,'إجمالي ساعات المشروعات'!A11,'الاسبوع الأول '!$E:$E)</f>
        <v>0</v>
      </c>
    </row>
    <row r="12" spans="1:2">
      <c r="A12" s="14" t="str">
        <f t="shared" ca="1" si="0"/>
        <v>مشروع  رقم 11</v>
      </c>
      <c r="B12" s="2">
        <f ca="1">SUMIF('الاسبوع الأول '!$F:$F,'إجمالي ساعات المشروعات'!A12,'الاسبوع الأول '!$E:$E)</f>
        <v>0</v>
      </c>
    </row>
    <row r="13" spans="1:2">
      <c r="A13" s="14" t="str">
        <f t="shared" ca="1" si="0"/>
        <v>مشروع  رقم 12</v>
      </c>
      <c r="B13" s="2">
        <f ca="1">SUMIF('الاسبوع الأول '!$F:$F,'إجمالي ساعات المشروعات'!A13,'الاسبوع الأول '!$E:$E)</f>
        <v>0</v>
      </c>
    </row>
    <row r="14" spans="1:2">
      <c r="A14" s="14" t="str">
        <f t="shared" ca="1" si="0"/>
        <v>مشروع  رقم 13</v>
      </c>
      <c r="B14" s="2">
        <f ca="1">SUMIF('الاسبوع الأول '!$F:$F,'إجمالي ساعات المشروعات'!A14,'الاسبوع الأول '!$E:$E)</f>
        <v>0</v>
      </c>
    </row>
    <row r="15" spans="1:2">
      <c r="A15" s="14" t="str">
        <f t="shared" ca="1" si="0"/>
        <v>مشروع  رقم 14</v>
      </c>
      <c r="B15" s="2">
        <f ca="1">SUMIF('الاسبوع الأول '!$F:$F,'إجمالي ساعات المشروعات'!A15,'الاسبوع الأول '!$E:$E)</f>
        <v>0</v>
      </c>
    </row>
    <row r="16" spans="1:2">
      <c r="A16" s="14" t="str">
        <f t="shared" ca="1" si="0"/>
        <v>مشروع  رقم 15</v>
      </c>
      <c r="B16" s="2">
        <f ca="1">SUMIF('الاسبوع الأول '!$F:$F,'إجمالي ساعات المشروعات'!A16,'الاسبوع الأول '!$E:$E)</f>
        <v>0</v>
      </c>
    </row>
    <row r="17" spans="1:2">
      <c r="A17" s="14" t="str">
        <f t="shared" ca="1" si="0"/>
        <v>مشروع  رقم 16</v>
      </c>
      <c r="B17" s="2">
        <f ca="1">SUMIF('الاسبوع الأول '!$F:$F,'إجمالي ساعات المشروعات'!A17,'الاسبوع الأول '!$E:$E)</f>
        <v>0</v>
      </c>
    </row>
    <row r="18" spans="1:2">
      <c r="A18" s="14" t="str">
        <f t="shared" ca="1" si="0"/>
        <v>مشروع  رقم 17</v>
      </c>
      <c r="B18" s="2">
        <f ca="1">SUMIF('الاسبوع الأول '!$F:$F,'إجمالي ساعات المشروعات'!A18,'الاسبوع الأول '!$E:$E)</f>
        <v>0</v>
      </c>
    </row>
    <row r="19" spans="1:2">
      <c r="A19" s="14" t="str">
        <f t="shared" ca="1" si="0"/>
        <v>مشروع  رقم 18</v>
      </c>
      <c r="B19" s="2">
        <f ca="1">SUMIF('الاسبوع الأول '!$F:$F,'إجمالي ساعات المشروعات'!A19,'الاسبوع الأول '!$E:$E)</f>
        <v>0</v>
      </c>
    </row>
    <row r="20" spans="1:2">
      <c r="A20" s="14" t="str">
        <f t="shared" ca="1" si="0"/>
        <v>مشروع  رقم 19</v>
      </c>
      <c r="B20" s="2">
        <f ca="1">SUMIF('الاسبوع الأول '!$F:$F,'إجمالي ساعات المشروعات'!A20,'الاسبوع الأول '!$E:$E)</f>
        <v>0</v>
      </c>
    </row>
    <row r="21" spans="1:2">
      <c r="A21" s="14" t="str">
        <f t="shared" ca="1" si="0"/>
        <v>مشروع  رقم 20</v>
      </c>
      <c r="B21" s="2">
        <f ca="1">SUMIF('الاسبوع الأول '!$F:$F,'إجمالي ساعات المشروعات'!A21,'الاسبوع الأول '!$E:$E)</f>
        <v>0</v>
      </c>
    </row>
    <row r="22" spans="1:2">
      <c r="A22" s="14" t="str">
        <f t="shared" ca="1" si="0"/>
        <v>مشروع  رقم 21</v>
      </c>
      <c r="B22" s="2">
        <f ca="1">SUMIF('الاسبوع الأول '!$F:$F,'إجمالي ساعات المشروعات'!A22,'الاسبوع الأول '!$E:$E)</f>
        <v>0</v>
      </c>
    </row>
    <row r="23" spans="1:2">
      <c r="A23" s="14" t="str">
        <f t="shared" ca="1" si="0"/>
        <v>مشروع  رقم 22</v>
      </c>
      <c r="B23" s="2">
        <f ca="1">SUMIF('الاسبوع الأول '!$F:$F,'إجمالي ساعات المشروعات'!A23,'الاسبوع الأول '!$E:$E)</f>
        <v>0</v>
      </c>
    </row>
    <row r="24" spans="1:2">
      <c r="A24" s="14" t="str">
        <f t="shared" ca="1" si="0"/>
        <v>مشروع  رقم 23</v>
      </c>
      <c r="B24" s="2">
        <f ca="1">SUMIF('الاسبوع الأول '!$F:$F,'إجمالي ساعات المشروعات'!A24,'الاسبوع الأول '!$E:$E)</f>
        <v>0</v>
      </c>
    </row>
    <row r="25" spans="1:2">
      <c r="A25" s="14" t="str">
        <f t="shared" ca="1" si="0"/>
        <v>مشروع  رقم 24</v>
      </c>
      <c r="B25" s="2">
        <f ca="1">SUMIF('الاسبوع الأول '!$F:$F,'إجمالي ساعات المشروعات'!A25,'الاسبوع الأول '!$E:$E)</f>
        <v>0</v>
      </c>
    </row>
    <row r="26" spans="1:2">
      <c r="A26" s="14" t="str">
        <f t="shared" ca="1" si="0"/>
        <v>مشروع  رقم 25</v>
      </c>
      <c r="B26" s="2">
        <f ca="1">SUMIF('الاسبوع الأول '!$F:$F,'إجمالي ساعات المشروعات'!A26,'الاسبوع الأول '!$E:$E)</f>
        <v>0</v>
      </c>
    </row>
    <row r="27" spans="1:2">
      <c r="A27" s="14" t="str">
        <f t="shared" ca="1" si="0"/>
        <v>مشروع  رقم 26</v>
      </c>
      <c r="B27" s="2">
        <f ca="1">SUMIF('الاسبوع الأول '!$F:$F,'إجمالي ساعات المشروعات'!A27,'الاسبوع الأول '!$E:$E)</f>
        <v>0</v>
      </c>
    </row>
    <row r="28" spans="1:2">
      <c r="A28" s="14" t="str">
        <f t="shared" ca="1" si="0"/>
        <v>مشروع  رقم 27</v>
      </c>
      <c r="B28" s="2">
        <f ca="1">SUMIF('الاسبوع الأول '!$F:$F,'إجمالي ساعات المشروعات'!A28,'الاسبوع الأول '!$E:$E)</f>
        <v>0</v>
      </c>
    </row>
    <row r="29" spans="1:2">
      <c r="A29" s="14" t="str">
        <f t="shared" ca="1" si="0"/>
        <v>مشروع  رقم 28</v>
      </c>
      <c r="B29" s="2">
        <f ca="1">SUMIF('الاسبوع الأول '!$F:$F,'إجمالي ساعات المشروعات'!A29,'الاسبوع الأول '!$E:$E)</f>
        <v>0</v>
      </c>
    </row>
    <row r="30" spans="1:2">
      <c r="A30" s="14" t="str">
        <f t="shared" ca="1" si="0"/>
        <v>مشروع  رقم 29</v>
      </c>
      <c r="B30" s="2">
        <f ca="1">SUMIF('الاسبوع الأول '!$F:$F,'إجمالي ساعات المشروعات'!A30,'الاسبوع الأول '!$E:$E)</f>
        <v>0</v>
      </c>
    </row>
    <row r="31" spans="1:2">
      <c r="A31" s="14" t="str">
        <f t="shared" ca="1" si="0"/>
        <v>مشروع  رقم 30</v>
      </c>
      <c r="B31" s="2">
        <f ca="1">SUMIF('الاسبوع الأول '!$F:$F,'إجمالي ساعات المشروعات'!A31,'الاسبوع الأول '!$E:$E)</f>
        <v>0</v>
      </c>
    </row>
    <row r="32" spans="1:2">
      <c r="A32" s="14" t="str">
        <f t="shared" ca="1" si="0"/>
        <v>مشروع  رقم 31</v>
      </c>
      <c r="B32" s="2">
        <f ca="1">SUMIF('الاسبوع الأول '!$F:$F,'إجمالي ساعات المشروعات'!A32,'الاسبوع الأول '!$E:$E)</f>
        <v>0</v>
      </c>
    </row>
    <row r="33" spans="1:2">
      <c r="A33" s="14" t="e">
        <f t="shared" ca="1" si="0"/>
        <v>#REF!</v>
      </c>
      <c r="B33" s="2">
        <f ca="1">SUMIF('الاسبوع الأول '!$F:$F,'إجمالي ساعات المشروعات'!A33,'الاسبوع الأول '!$E:$E)</f>
        <v>0</v>
      </c>
    </row>
    <row r="34" spans="1:2">
      <c r="A34" s="14" t="e">
        <f t="shared" ref="A34:A65" ca="1" si="1">INDEX(قائمة,ROW()-1)</f>
        <v>#REF!</v>
      </c>
      <c r="B34" s="2">
        <f ca="1">SUMIF('الاسبوع الأول '!$F:$F,'إجمالي ساعات المشروعات'!A34,'الاسبوع الأول '!$E:$E)</f>
        <v>0</v>
      </c>
    </row>
    <row r="35" spans="1:2">
      <c r="A35" s="14" t="e">
        <f t="shared" ca="1" si="1"/>
        <v>#REF!</v>
      </c>
      <c r="B35" s="2">
        <f ca="1">SUMIF('الاسبوع الأول '!$F:$F,'إجمالي ساعات المشروعات'!A35,'الاسبوع الأول '!$E:$E)</f>
        <v>0</v>
      </c>
    </row>
    <row r="36" spans="1:2">
      <c r="A36" s="14" t="e">
        <f t="shared" ca="1" si="1"/>
        <v>#REF!</v>
      </c>
      <c r="B36" s="2">
        <f ca="1">SUMIF('الاسبوع الأول '!$F:$F,'إجمالي ساعات المشروعات'!A36,'الاسبوع الأول '!$E:$E)</f>
        <v>0</v>
      </c>
    </row>
    <row r="37" spans="1:2">
      <c r="A37" s="14" t="e">
        <f t="shared" ca="1" si="1"/>
        <v>#REF!</v>
      </c>
      <c r="B37" s="2">
        <f ca="1">SUMIF('الاسبوع الأول '!$F:$F,'إجمالي ساعات المشروعات'!A37,'الاسبوع الأول '!$E:$E)</f>
        <v>0</v>
      </c>
    </row>
    <row r="38" spans="1:2">
      <c r="A38" s="14" t="e">
        <f t="shared" ca="1" si="1"/>
        <v>#REF!</v>
      </c>
      <c r="B38" s="2">
        <f ca="1">SUMIF('الاسبوع الأول '!$F:$F,'إجمالي ساعات المشروعات'!A38,'الاسبوع الأول '!$E:$E)</f>
        <v>0</v>
      </c>
    </row>
    <row r="39" spans="1:2">
      <c r="A39" s="14" t="e">
        <f t="shared" ca="1" si="1"/>
        <v>#REF!</v>
      </c>
      <c r="B39" s="2">
        <f ca="1">SUMIF('الاسبوع الأول '!$F:$F,'إجمالي ساعات المشروعات'!A39,'الاسبوع الأول '!$E:$E)</f>
        <v>0</v>
      </c>
    </row>
    <row r="40" spans="1:2">
      <c r="A40" s="14" t="e">
        <f t="shared" ca="1" si="1"/>
        <v>#REF!</v>
      </c>
      <c r="B40" s="2">
        <f ca="1">SUMIF('الاسبوع الأول '!$F:$F,'إجمالي ساعات المشروعات'!A40,'الاسبوع الأول '!$E:$E)</f>
        <v>0</v>
      </c>
    </row>
    <row r="41" spans="1:2">
      <c r="A41" s="14" t="e">
        <f t="shared" ca="1" si="1"/>
        <v>#REF!</v>
      </c>
      <c r="B41" s="2">
        <f ca="1">SUMIF('الاسبوع الأول '!$F:$F,'إجمالي ساعات المشروعات'!A41,'الاسبوع الأول '!$E:$E)</f>
        <v>0</v>
      </c>
    </row>
    <row r="42" spans="1:2">
      <c r="A42" s="14" t="e">
        <f t="shared" ca="1" si="1"/>
        <v>#REF!</v>
      </c>
      <c r="B42" s="2">
        <f ca="1">SUMIF('الاسبوع الأول '!$F:$F,'إجمالي ساعات المشروعات'!A42,'الاسبوع الأول '!$E:$E)</f>
        <v>0</v>
      </c>
    </row>
    <row r="43" spans="1:2">
      <c r="A43" s="14" t="e">
        <f t="shared" ca="1" si="1"/>
        <v>#REF!</v>
      </c>
      <c r="B43" s="2">
        <f ca="1">SUMIF('الاسبوع الأول '!$F:$F,'إجمالي ساعات المشروعات'!A43,'الاسبوع الأول '!$E:$E)</f>
        <v>0</v>
      </c>
    </row>
    <row r="44" spans="1:2">
      <c r="A44" s="14" t="e">
        <f t="shared" ca="1" si="1"/>
        <v>#REF!</v>
      </c>
      <c r="B44" s="2">
        <f ca="1">SUMIF('الاسبوع الأول '!$F:$F,'إجمالي ساعات المشروعات'!A44,'الاسبوع الأول '!$E:$E)</f>
        <v>0</v>
      </c>
    </row>
    <row r="45" spans="1:2">
      <c r="A45" s="14" t="e">
        <f t="shared" ca="1" si="1"/>
        <v>#REF!</v>
      </c>
      <c r="B45" s="2">
        <f ca="1">SUMIF('الاسبوع الأول '!$F:$F,'إجمالي ساعات المشروعات'!A45,'الاسبوع الأول '!$E:$E)</f>
        <v>0</v>
      </c>
    </row>
    <row r="46" spans="1:2">
      <c r="A46" s="14" t="e">
        <f t="shared" ca="1" si="1"/>
        <v>#REF!</v>
      </c>
      <c r="B46" s="2">
        <f ca="1">SUMIF('الاسبوع الأول '!$F:$F,'إجمالي ساعات المشروعات'!A46,'الاسبوع الأول '!$E:$E)</f>
        <v>0</v>
      </c>
    </row>
    <row r="47" spans="1:2">
      <c r="A47" s="14" t="e">
        <f t="shared" ca="1" si="1"/>
        <v>#REF!</v>
      </c>
      <c r="B47" s="2">
        <f ca="1">SUMIF('الاسبوع الأول '!$F:$F,'إجمالي ساعات المشروعات'!A47,'الاسبوع الأول '!$E:$E)</f>
        <v>0</v>
      </c>
    </row>
    <row r="48" spans="1:2">
      <c r="A48" s="14" t="e">
        <f t="shared" ca="1" si="1"/>
        <v>#REF!</v>
      </c>
      <c r="B48" s="2">
        <f ca="1">SUMIF('الاسبوع الأول '!$F:$F,'إجمالي ساعات المشروعات'!A48,'الاسبوع الأول '!$E:$E)</f>
        <v>0</v>
      </c>
    </row>
    <row r="49" spans="1:2">
      <c r="A49" s="14" t="e">
        <f t="shared" ca="1" si="1"/>
        <v>#REF!</v>
      </c>
      <c r="B49" s="2">
        <f ca="1">SUMIF('الاسبوع الأول '!$F:$F,'إجمالي ساعات المشروعات'!A49,'الاسبوع الأول '!$E:$E)</f>
        <v>0</v>
      </c>
    </row>
    <row r="50" spans="1:2">
      <c r="A50" s="14" t="e">
        <f t="shared" ca="1" si="1"/>
        <v>#REF!</v>
      </c>
      <c r="B50" s="2">
        <f ca="1">SUMIF('الاسبوع الأول '!$F:$F,'إجمالي ساعات المشروعات'!A50,'الاسبوع الأول '!$E:$E)</f>
        <v>0</v>
      </c>
    </row>
    <row r="51" spans="1:2">
      <c r="A51" s="14" t="e">
        <f t="shared" ca="1" si="1"/>
        <v>#REF!</v>
      </c>
      <c r="B51" s="2">
        <f ca="1">SUMIF('الاسبوع الأول '!$F:$F,'إجمالي ساعات المشروعات'!A51,'الاسبوع الأول '!$E:$E)</f>
        <v>0</v>
      </c>
    </row>
    <row r="52" spans="1:2">
      <c r="A52" s="14" t="e">
        <f t="shared" ca="1" si="1"/>
        <v>#REF!</v>
      </c>
      <c r="B52" s="2">
        <f ca="1">SUMIF('الاسبوع الأول '!$F:$F,'إجمالي ساعات المشروعات'!A52,'الاسبوع الأول '!$E:$E)</f>
        <v>0</v>
      </c>
    </row>
    <row r="53" spans="1:2">
      <c r="A53" s="14" t="e">
        <f t="shared" ca="1" si="1"/>
        <v>#REF!</v>
      </c>
      <c r="B53" s="2">
        <f ca="1">SUMIF('الاسبوع الأول '!$F:$F,'إجمالي ساعات المشروعات'!A53,'الاسبوع الأول '!$E:$E)</f>
        <v>0</v>
      </c>
    </row>
    <row r="54" spans="1:2">
      <c r="A54" s="14" t="e">
        <f t="shared" ca="1" si="1"/>
        <v>#REF!</v>
      </c>
      <c r="B54" s="2">
        <f ca="1">SUMIF('الاسبوع الأول '!$F:$F,'إجمالي ساعات المشروعات'!A54,'الاسبوع الأول '!$E:$E)</f>
        <v>0</v>
      </c>
    </row>
    <row r="55" spans="1:2">
      <c r="A55" s="14" t="e">
        <f t="shared" ca="1" si="1"/>
        <v>#REF!</v>
      </c>
      <c r="B55" s="2">
        <f ca="1">SUMIF('الاسبوع الأول '!$F:$F,'إجمالي ساعات المشروعات'!A55,'الاسبوع الأول '!$E:$E)</f>
        <v>0</v>
      </c>
    </row>
    <row r="56" spans="1:2">
      <c r="A56" s="14" t="e">
        <f t="shared" ca="1" si="1"/>
        <v>#REF!</v>
      </c>
      <c r="B56" s="2">
        <f ca="1">SUMIF('الاسبوع الأول '!$F:$F,'إجمالي ساعات المشروعات'!A56,'الاسبوع الأول '!$E:$E)</f>
        <v>0</v>
      </c>
    </row>
    <row r="57" spans="1:2">
      <c r="A57" s="14" t="e">
        <f t="shared" ca="1" si="1"/>
        <v>#REF!</v>
      </c>
      <c r="B57" s="2">
        <f ca="1">SUMIF('الاسبوع الأول '!$F:$F,'إجمالي ساعات المشروعات'!A57,'الاسبوع الأول '!$E:$E)</f>
        <v>0</v>
      </c>
    </row>
    <row r="58" spans="1:2">
      <c r="A58" s="14" t="e">
        <f t="shared" ca="1" si="1"/>
        <v>#REF!</v>
      </c>
      <c r="B58" s="2">
        <f ca="1">SUMIF('الاسبوع الأول '!$F:$F,'إجمالي ساعات المشروعات'!A58,'الاسبوع الأول '!$E:$E)</f>
        <v>0</v>
      </c>
    </row>
    <row r="59" spans="1:2">
      <c r="A59" s="14" t="e">
        <f t="shared" ca="1" si="1"/>
        <v>#REF!</v>
      </c>
      <c r="B59" s="2">
        <f ca="1">SUMIF('الاسبوع الأول '!$F:$F,'إجمالي ساعات المشروعات'!A59,'الاسبوع الأول '!$E:$E)</f>
        <v>0</v>
      </c>
    </row>
    <row r="60" spans="1:2">
      <c r="A60" s="14" t="e">
        <f t="shared" ca="1" si="1"/>
        <v>#REF!</v>
      </c>
      <c r="B60" s="2">
        <f ca="1">SUMIF('الاسبوع الأول '!$F:$F,'إجمالي ساعات المشروعات'!A60,'الاسبوع الأول '!$E:$E)</f>
        <v>0</v>
      </c>
    </row>
    <row r="61" spans="1:2">
      <c r="A61" s="14" t="e">
        <f t="shared" ca="1" si="1"/>
        <v>#REF!</v>
      </c>
      <c r="B61" s="2">
        <f ca="1">SUMIF('الاسبوع الأول '!$F:$F,'إجمالي ساعات المشروعات'!A61,'الاسبوع الأول '!$E:$E)</f>
        <v>0</v>
      </c>
    </row>
    <row r="62" spans="1:2">
      <c r="A62" s="14" t="e">
        <f t="shared" ca="1" si="1"/>
        <v>#REF!</v>
      </c>
      <c r="B62" s="2">
        <f ca="1">SUMIF('الاسبوع الأول '!$F:$F,'إجمالي ساعات المشروعات'!A62,'الاسبوع الأول '!$E:$E)</f>
        <v>0</v>
      </c>
    </row>
    <row r="63" spans="1:2">
      <c r="A63" s="14" t="e">
        <f t="shared" ca="1" si="1"/>
        <v>#REF!</v>
      </c>
      <c r="B63" s="2">
        <f ca="1">SUMIF('الاسبوع الأول '!$F:$F,'إجمالي ساعات المشروعات'!A63,'الاسبوع الأول '!$E:$E)</f>
        <v>0</v>
      </c>
    </row>
    <row r="64" spans="1:2">
      <c r="A64" s="14" t="e">
        <f t="shared" ca="1" si="1"/>
        <v>#REF!</v>
      </c>
      <c r="B64" s="2">
        <f ca="1">SUMIF('الاسبوع الأول '!$F:$F,'إجمالي ساعات المشروعات'!A64,'الاسبوع الأول '!$E:$E)</f>
        <v>0</v>
      </c>
    </row>
    <row r="65" spans="1:2">
      <c r="A65" s="14" t="e">
        <f t="shared" ca="1" si="1"/>
        <v>#REF!</v>
      </c>
      <c r="B65" s="2">
        <f ca="1">SUMIF('الاسبوع الأول '!$F:$F,'إجمالي ساعات المشروعات'!A65,'الاسبوع الأول '!$E:$E)</f>
        <v>0</v>
      </c>
    </row>
    <row r="66" spans="1:2">
      <c r="A66" s="14" t="e">
        <f t="shared" ref="A66:A97" ca="1" si="2">INDEX(قائمة,ROW()-1)</f>
        <v>#REF!</v>
      </c>
      <c r="B66" s="2">
        <f ca="1">SUMIF('الاسبوع الأول '!$F:$F,'إجمالي ساعات المشروعات'!A66,'الاسبوع الأول '!$E:$E)</f>
        <v>0</v>
      </c>
    </row>
    <row r="67" spans="1:2">
      <c r="A67" s="14" t="e">
        <f t="shared" ca="1" si="2"/>
        <v>#REF!</v>
      </c>
      <c r="B67" s="2">
        <f ca="1">SUMIF('الاسبوع الأول '!$F:$F,'إجمالي ساعات المشروعات'!A67,'الاسبوع الأول '!$E:$E)</f>
        <v>0</v>
      </c>
    </row>
    <row r="68" spans="1:2">
      <c r="A68" s="14" t="e">
        <f t="shared" ca="1" si="2"/>
        <v>#REF!</v>
      </c>
      <c r="B68" s="2">
        <f ca="1">SUMIF('الاسبوع الأول '!$F:$F,'إجمالي ساعات المشروعات'!A68,'الاسبوع الأول '!$E:$E)</f>
        <v>0</v>
      </c>
    </row>
    <row r="69" spans="1:2">
      <c r="A69" s="14" t="e">
        <f t="shared" ca="1" si="2"/>
        <v>#REF!</v>
      </c>
      <c r="B69" s="2">
        <f ca="1">SUMIF('الاسبوع الأول '!$F:$F,'إجمالي ساعات المشروعات'!A69,'الاسبوع الأول '!$E:$E)</f>
        <v>0</v>
      </c>
    </row>
    <row r="70" spans="1:2">
      <c r="A70" s="14" t="e">
        <f t="shared" ca="1" si="2"/>
        <v>#REF!</v>
      </c>
      <c r="B70" s="2">
        <f ca="1">SUMIF('الاسبوع الأول '!$F:$F,'إجمالي ساعات المشروعات'!A70,'الاسبوع الأول '!$E:$E)</f>
        <v>0</v>
      </c>
    </row>
    <row r="71" spans="1:2">
      <c r="A71" s="14" t="e">
        <f t="shared" ca="1" si="2"/>
        <v>#REF!</v>
      </c>
      <c r="B71" s="2">
        <f ca="1">SUMIF('الاسبوع الأول '!$F:$F,'إجمالي ساعات المشروعات'!A71,'الاسبوع الأول '!$E:$E)</f>
        <v>0</v>
      </c>
    </row>
    <row r="72" spans="1:2">
      <c r="A72" s="14" t="e">
        <f t="shared" ca="1" si="2"/>
        <v>#REF!</v>
      </c>
      <c r="B72" s="2">
        <f ca="1">SUMIF('الاسبوع الأول '!$F:$F,'إجمالي ساعات المشروعات'!A72,'الاسبوع الأول '!$E:$E)</f>
        <v>0</v>
      </c>
    </row>
    <row r="73" spans="1:2">
      <c r="A73" s="14" t="e">
        <f t="shared" ca="1" si="2"/>
        <v>#REF!</v>
      </c>
      <c r="B73" s="2">
        <f ca="1">SUMIF('الاسبوع الأول '!$F:$F,'إجمالي ساعات المشروعات'!A73,'الاسبوع الأول '!$E:$E)</f>
        <v>0</v>
      </c>
    </row>
    <row r="74" spans="1:2">
      <c r="A74" s="14" t="e">
        <f t="shared" ca="1" si="2"/>
        <v>#REF!</v>
      </c>
      <c r="B74" s="2">
        <f ca="1">SUMIF('الاسبوع الأول '!$F:$F,'إجمالي ساعات المشروعات'!A74,'الاسبوع الأول '!$E:$E)</f>
        <v>0</v>
      </c>
    </row>
    <row r="75" spans="1:2">
      <c r="A75" s="14" t="e">
        <f t="shared" ca="1" si="2"/>
        <v>#REF!</v>
      </c>
      <c r="B75" s="2">
        <f ca="1">SUMIF('الاسبوع الأول '!$F:$F,'إجمالي ساعات المشروعات'!A75,'الاسبوع الأول '!$E:$E)</f>
        <v>0</v>
      </c>
    </row>
    <row r="76" spans="1:2">
      <c r="A76" s="14" t="e">
        <f t="shared" ca="1" si="2"/>
        <v>#REF!</v>
      </c>
      <c r="B76" s="2">
        <f ca="1">SUMIF('الاسبوع الأول '!$F:$F,'إجمالي ساعات المشروعات'!A76,'الاسبوع الأول '!$E:$E)</f>
        <v>0</v>
      </c>
    </row>
    <row r="77" spans="1:2">
      <c r="A77" s="14" t="e">
        <f t="shared" ca="1" si="2"/>
        <v>#REF!</v>
      </c>
      <c r="B77" s="2">
        <f ca="1">SUMIF('الاسبوع الأول '!$F:$F,'إجمالي ساعات المشروعات'!A77,'الاسبوع الأول '!$E:$E)</f>
        <v>0</v>
      </c>
    </row>
    <row r="78" spans="1:2">
      <c r="A78" s="14" t="e">
        <f t="shared" ca="1" si="2"/>
        <v>#REF!</v>
      </c>
      <c r="B78" s="2">
        <f ca="1">SUMIF('الاسبوع الأول '!$F:$F,'إجمالي ساعات المشروعات'!A78,'الاسبوع الأول '!$E:$E)</f>
        <v>0</v>
      </c>
    </row>
    <row r="79" spans="1:2">
      <c r="A79" s="14" t="e">
        <f t="shared" ca="1" si="2"/>
        <v>#REF!</v>
      </c>
      <c r="B79" s="2">
        <f ca="1">SUMIF('الاسبوع الأول '!$F:$F,'إجمالي ساعات المشروعات'!A79,'الاسبوع الأول '!$E:$E)</f>
        <v>0</v>
      </c>
    </row>
    <row r="80" spans="1:2">
      <c r="A80" s="14" t="e">
        <f t="shared" ca="1" si="2"/>
        <v>#REF!</v>
      </c>
      <c r="B80" s="2">
        <f ca="1">SUMIF('الاسبوع الأول '!$F:$F,'إجمالي ساعات المشروعات'!A80,'الاسبوع الأول '!$E:$E)</f>
        <v>0</v>
      </c>
    </row>
    <row r="81" spans="1:2">
      <c r="A81" s="14" t="e">
        <f t="shared" ca="1" si="2"/>
        <v>#REF!</v>
      </c>
      <c r="B81" s="2">
        <f ca="1">SUMIF('الاسبوع الأول '!$F:$F,'إجمالي ساعات المشروعات'!A81,'الاسبوع الأول '!$E:$E)</f>
        <v>0</v>
      </c>
    </row>
    <row r="82" spans="1:2">
      <c r="A82" s="14" t="e">
        <f t="shared" ca="1" si="2"/>
        <v>#REF!</v>
      </c>
      <c r="B82" s="2">
        <f ca="1">SUMIF('الاسبوع الأول '!$F:$F,'إجمالي ساعات المشروعات'!A82,'الاسبوع الأول '!$E:$E)</f>
        <v>0</v>
      </c>
    </row>
    <row r="83" spans="1:2">
      <c r="A83" s="14" t="e">
        <f t="shared" ca="1" si="2"/>
        <v>#REF!</v>
      </c>
      <c r="B83" s="2">
        <f ca="1">SUMIF('الاسبوع الأول '!$F:$F,'إجمالي ساعات المشروعات'!A83,'الاسبوع الأول '!$E:$E)</f>
        <v>0</v>
      </c>
    </row>
    <row r="84" spans="1:2">
      <c r="A84" s="14" t="e">
        <f t="shared" ca="1" si="2"/>
        <v>#REF!</v>
      </c>
      <c r="B84" s="2">
        <f ca="1">SUMIF('الاسبوع الأول '!$F:$F,'إجمالي ساعات المشروعات'!A84,'الاسبوع الأول '!$E:$E)</f>
        <v>0</v>
      </c>
    </row>
    <row r="85" spans="1:2">
      <c r="A85" s="14" t="e">
        <f t="shared" ca="1" si="2"/>
        <v>#REF!</v>
      </c>
      <c r="B85" s="2">
        <f ca="1">SUMIF('الاسبوع الأول '!$F:$F,'إجمالي ساعات المشروعات'!A85,'الاسبوع الأول '!$E:$E)</f>
        <v>0</v>
      </c>
    </row>
    <row r="86" spans="1:2">
      <c r="A86" s="14" t="e">
        <f t="shared" ca="1" si="2"/>
        <v>#REF!</v>
      </c>
      <c r="B86" s="2">
        <f ca="1">SUMIF('الاسبوع الأول '!$F:$F,'إجمالي ساعات المشروعات'!A86,'الاسبوع الأول '!$E:$E)</f>
        <v>0</v>
      </c>
    </row>
    <row r="87" spans="1:2">
      <c r="A87" s="14" t="e">
        <f t="shared" ca="1" si="2"/>
        <v>#REF!</v>
      </c>
      <c r="B87" s="2">
        <f ca="1">SUMIF('الاسبوع الأول '!$F:$F,'إجمالي ساعات المشروعات'!A87,'الاسبوع الأول '!$E:$E)</f>
        <v>0</v>
      </c>
    </row>
    <row r="88" spans="1:2">
      <c r="A88" s="14" t="e">
        <f t="shared" ca="1" si="2"/>
        <v>#REF!</v>
      </c>
      <c r="B88" s="2">
        <f ca="1">SUMIF('الاسبوع الأول '!$F:$F,'إجمالي ساعات المشروعات'!A88,'الاسبوع الأول '!$E:$E)</f>
        <v>0</v>
      </c>
    </row>
    <row r="89" spans="1:2">
      <c r="A89" s="14" t="e">
        <f t="shared" ca="1" si="2"/>
        <v>#REF!</v>
      </c>
      <c r="B89" s="2">
        <f ca="1">SUMIF('الاسبوع الأول '!$F:$F,'إجمالي ساعات المشروعات'!A89,'الاسبوع الأول '!$E:$E)</f>
        <v>0</v>
      </c>
    </row>
    <row r="90" spans="1:2">
      <c r="A90" s="14" t="e">
        <f t="shared" ca="1" si="2"/>
        <v>#REF!</v>
      </c>
      <c r="B90" s="2">
        <f ca="1">SUMIF('الاسبوع الأول '!$F:$F,'إجمالي ساعات المشروعات'!A90,'الاسبوع الأول '!$E:$E)</f>
        <v>0</v>
      </c>
    </row>
    <row r="91" spans="1:2">
      <c r="A91" s="14" t="e">
        <f t="shared" ca="1" si="2"/>
        <v>#REF!</v>
      </c>
      <c r="B91" s="2">
        <f ca="1">SUMIF('الاسبوع الأول '!$F:$F,'إجمالي ساعات المشروعات'!A91,'الاسبوع الأول '!$E:$E)</f>
        <v>0</v>
      </c>
    </row>
    <row r="92" spans="1:2">
      <c r="A92" s="14" t="e">
        <f t="shared" ca="1" si="2"/>
        <v>#REF!</v>
      </c>
      <c r="B92" s="2">
        <f ca="1">SUMIF('الاسبوع الأول '!$F:$F,'إجمالي ساعات المشروعات'!A92,'الاسبوع الأول '!$E:$E)</f>
        <v>0</v>
      </c>
    </row>
    <row r="93" spans="1:2">
      <c r="A93" s="14" t="e">
        <f t="shared" ca="1" si="2"/>
        <v>#REF!</v>
      </c>
      <c r="B93" s="2">
        <f ca="1">SUMIF('الاسبوع الأول '!$F:$F,'إجمالي ساعات المشروعات'!A93,'الاسبوع الأول '!$E:$E)</f>
        <v>0</v>
      </c>
    </row>
    <row r="94" spans="1:2">
      <c r="A94" s="14" t="e">
        <f t="shared" ca="1" si="2"/>
        <v>#REF!</v>
      </c>
      <c r="B94" s="2">
        <f ca="1">SUMIF('الاسبوع الأول '!$F:$F,'إجمالي ساعات المشروعات'!A94,'الاسبوع الأول '!$E:$E)</f>
        <v>0</v>
      </c>
    </row>
    <row r="95" spans="1:2">
      <c r="A95" s="14" t="e">
        <f t="shared" ca="1" si="2"/>
        <v>#REF!</v>
      </c>
      <c r="B95" s="2">
        <f ca="1">SUMIF('الاسبوع الأول '!$F:$F,'إجمالي ساعات المشروعات'!A95,'الاسبوع الأول '!$E:$E)</f>
        <v>0</v>
      </c>
    </row>
    <row r="96" spans="1:2">
      <c r="A96" s="14" t="e">
        <f t="shared" ca="1" si="2"/>
        <v>#REF!</v>
      </c>
      <c r="B96" s="2">
        <f ca="1">SUMIF('الاسبوع الأول '!$F:$F,'إجمالي ساعات المشروعات'!A96,'الاسبوع الأول '!$E:$E)</f>
        <v>0</v>
      </c>
    </row>
    <row r="97" spans="1:2">
      <c r="A97" s="14" t="e">
        <f t="shared" ca="1" si="2"/>
        <v>#REF!</v>
      </c>
      <c r="B97" s="2">
        <f ca="1">SUMIF('الاسبوع الأول '!$F:$F,'إجمالي ساعات المشروعات'!A97,'الاسبوع الأول '!$E:$E)</f>
        <v>0</v>
      </c>
    </row>
    <row r="98" spans="1:2">
      <c r="A98" s="14" t="e">
        <f t="shared" ref="A98:A129" ca="1" si="3">INDEX(قائمة,ROW()-1)</f>
        <v>#REF!</v>
      </c>
      <c r="B98" s="2">
        <f ca="1">SUMIF('الاسبوع الأول '!$F:$F,'إجمالي ساعات المشروعات'!A98,'الاسبوع الأول '!$E:$E)</f>
        <v>0</v>
      </c>
    </row>
    <row r="99" spans="1:2">
      <c r="A99" s="14" t="e">
        <f t="shared" ca="1" si="3"/>
        <v>#REF!</v>
      </c>
      <c r="B99" s="2">
        <f ca="1">SUMIF('الاسبوع الأول '!$F:$F,'إجمالي ساعات المشروعات'!A99,'الاسبوع الأول '!$E:$E)</f>
        <v>0</v>
      </c>
    </row>
    <row r="100" spans="1:2">
      <c r="A100" s="14" t="e">
        <f t="shared" ca="1" si="3"/>
        <v>#REF!</v>
      </c>
      <c r="B100" s="2">
        <f ca="1">SUMIF('الاسبوع الأول '!$F:$F,'إجمالي ساعات المشروعات'!A100,'الاسبوع الأول '!$E:$E)</f>
        <v>0</v>
      </c>
    </row>
    <row r="101" spans="1:2">
      <c r="A101" s="14" t="e">
        <f t="shared" ca="1" si="3"/>
        <v>#REF!</v>
      </c>
      <c r="B101" s="2">
        <f ca="1">SUMIF('الاسبوع الأول '!$F:$F,'إجمالي ساعات المشروعات'!A101,'الاسبوع الأول '!$E:$E)</f>
        <v>0</v>
      </c>
    </row>
    <row r="102" spans="1:2">
      <c r="A102" s="14" t="e">
        <f t="shared" ca="1" si="3"/>
        <v>#REF!</v>
      </c>
      <c r="B102" s="2">
        <f ca="1">SUMIF('الاسبوع الأول '!$F:$F,'إجمالي ساعات المشروعات'!A102,'الاسبوع الأول '!$E:$E)</f>
        <v>0</v>
      </c>
    </row>
    <row r="103" spans="1:2">
      <c r="A103" s="14" t="e">
        <f t="shared" ca="1" si="3"/>
        <v>#REF!</v>
      </c>
      <c r="B103" s="2">
        <f ca="1">SUMIF('الاسبوع الأول '!$F:$F,'إجمالي ساعات المشروعات'!A103,'الاسبوع الأول '!$E:$E)</f>
        <v>0</v>
      </c>
    </row>
    <row r="104" spans="1:2">
      <c r="A104" s="14" t="e">
        <f t="shared" ca="1" si="3"/>
        <v>#REF!</v>
      </c>
      <c r="B104" s="2">
        <f ca="1">SUMIF('الاسبوع الأول '!$F:$F,'إجمالي ساعات المشروعات'!A104,'الاسبوع الأول '!$E:$E)</f>
        <v>0</v>
      </c>
    </row>
    <row r="105" spans="1:2">
      <c r="A105" s="14" t="e">
        <f t="shared" ca="1" si="3"/>
        <v>#REF!</v>
      </c>
      <c r="B105" s="2">
        <f ca="1">SUMIF('الاسبوع الأول '!$F:$F,'إجمالي ساعات المشروعات'!A105,'الاسبوع الأول '!$E:$E)</f>
        <v>0</v>
      </c>
    </row>
    <row r="106" spans="1:2">
      <c r="A106" s="14" t="e">
        <f t="shared" ca="1" si="3"/>
        <v>#REF!</v>
      </c>
      <c r="B106" s="2">
        <f ca="1">SUMIF('الاسبوع الأول '!$F:$F,'إجمالي ساعات المشروعات'!A106,'الاسبوع الأول '!$E:$E)</f>
        <v>0</v>
      </c>
    </row>
    <row r="107" spans="1:2">
      <c r="A107" s="14" t="e">
        <f t="shared" ca="1" si="3"/>
        <v>#REF!</v>
      </c>
      <c r="B107" s="2">
        <f ca="1">SUMIF('الاسبوع الأول '!$F:$F,'إجمالي ساعات المشروعات'!A107,'الاسبوع الأول '!$E:$E)</f>
        <v>0</v>
      </c>
    </row>
    <row r="108" spans="1:2">
      <c r="A108" s="14" t="e">
        <f t="shared" ca="1" si="3"/>
        <v>#REF!</v>
      </c>
      <c r="B108" s="2">
        <f ca="1">SUMIF('الاسبوع الأول '!$F:$F,'إجمالي ساعات المشروعات'!A108,'الاسبوع الأول '!$E:$E)</f>
        <v>0</v>
      </c>
    </row>
    <row r="109" spans="1:2">
      <c r="A109" s="14" t="e">
        <f t="shared" ca="1" si="3"/>
        <v>#REF!</v>
      </c>
      <c r="B109" s="2">
        <f ca="1">SUMIF('الاسبوع الأول '!$F:$F,'إجمالي ساعات المشروعات'!A109,'الاسبوع الأول '!$E:$E)</f>
        <v>0</v>
      </c>
    </row>
    <row r="110" spans="1:2">
      <c r="A110" s="14" t="e">
        <f t="shared" ca="1" si="3"/>
        <v>#REF!</v>
      </c>
      <c r="B110" s="2">
        <f ca="1">SUMIF('الاسبوع الأول '!$F:$F,'إجمالي ساعات المشروعات'!A110,'الاسبوع الأول '!$E:$E)</f>
        <v>0</v>
      </c>
    </row>
    <row r="111" spans="1:2">
      <c r="A111" s="14" t="e">
        <f t="shared" ca="1" si="3"/>
        <v>#REF!</v>
      </c>
      <c r="B111" s="2">
        <f ca="1">SUMIF('الاسبوع الأول '!$F:$F,'إجمالي ساعات المشروعات'!A111,'الاسبوع الأول '!$E:$E)</f>
        <v>0</v>
      </c>
    </row>
    <row r="112" spans="1:2">
      <c r="A112" s="14" t="e">
        <f t="shared" ca="1" si="3"/>
        <v>#REF!</v>
      </c>
      <c r="B112" s="2">
        <f ca="1">SUMIF('الاسبوع الأول '!$F:$F,'إجمالي ساعات المشروعات'!A112,'الاسبوع الأول '!$E:$E)</f>
        <v>0</v>
      </c>
    </row>
    <row r="113" spans="1:2">
      <c r="A113" s="14" t="e">
        <f t="shared" ca="1" si="3"/>
        <v>#REF!</v>
      </c>
      <c r="B113" s="2">
        <f ca="1">SUMIF('الاسبوع الأول '!$F:$F,'إجمالي ساعات المشروعات'!A113,'الاسبوع الأول '!$E:$E)</f>
        <v>0</v>
      </c>
    </row>
    <row r="114" spans="1:2">
      <c r="A114" s="14" t="e">
        <f t="shared" ca="1" si="3"/>
        <v>#REF!</v>
      </c>
      <c r="B114" s="2">
        <f ca="1">SUMIF('الاسبوع الأول '!$F:$F,'إجمالي ساعات المشروعات'!A114,'الاسبوع الأول '!$E:$E)</f>
        <v>0</v>
      </c>
    </row>
    <row r="115" spans="1:2">
      <c r="A115" s="14" t="e">
        <f t="shared" ca="1" si="3"/>
        <v>#REF!</v>
      </c>
      <c r="B115" s="2">
        <f ca="1">SUMIF('الاسبوع الأول '!$F:$F,'إجمالي ساعات المشروعات'!A115,'الاسبوع الأول '!$E:$E)</f>
        <v>0</v>
      </c>
    </row>
    <row r="116" spans="1:2">
      <c r="A116" s="14" t="e">
        <f t="shared" ca="1" si="3"/>
        <v>#REF!</v>
      </c>
      <c r="B116" s="2">
        <f ca="1">SUMIF('الاسبوع الأول '!$F:$F,'إجمالي ساعات المشروعات'!A116,'الاسبوع الأول '!$E:$E)</f>
        <v>0</v>
      </c>
    </row>
    <row r="117" spans="1:2">
      <c r="A117" s="14" t="e">
        <f t="shared" ca="1" si="3"/>
        <v>#REF!</v>
      </c>
      <c r="B117" s="2">
        <f ca="1">SUMIF('الاسبوع الأول '!$F:$F,'إجمالي ساعات المشروعات'!A117,'الاسبوع الأول '!$E:$E)</f>
        <v>0</v>
      </c>
    </row>
    <row r="118" spans="1:2">
      <c r="A118" s="14" t="e">
        <f t="shared" ca="1" si="3"/>
        <v>#REF!</v>
      </c>
      <c r="B118" s="2">
        <f ca="1">SUMIF('الاسبوع الأول '!$F:$F,'إجمالي ساعات المشروعات'!A118,'الاسبوع الأول '!$E:$E)</f>
        <v>0</v>
      </c>
    </row>
    <row r="119" spans="1:2">
      <c r="A119" s="14" t="e">
        <f t="shared" ca="1" si="3"/>
        <v>#REF!</v>
      </c>
      <c r="B119" s="2">
        <f ca="1">SUMIF('الاسبوع الأول '!$F:$F,'إجمالي ساعات المشروعات'!A119,'الاسبوع الأول '!$E:$E)</f>
        <v>0</v>
      </c>
    </row>
    <row r="120" spans="1:2">
      <c r="A120" s="14" t="e">
        <f t="shared" ca="1" si="3"/>
        <v>#REF!</v>
      </c>
      <c r="B120" s="2">
        <f ca="1">SUMIF('الاسبوع الأول '!$F:$F,'إجمالي ساعات المشروعات'!A120,'الاسبوع الأول '!$E:$E)</f>
        <v>0</v>
      </c>
    </row>
    <row r="121" spans="1:2">
      <c r="A121" s="14" t="e">
        <f t="shared" ca="1" si="3"/>
        <v>#REF!</v>
      </c>
      <c r="B121" s="2">
        <f ca="1">SUMIF('الاسبوع الأول '!$F:$F,'إجمالي ساعات المشروعات'!A121,'الاسبوع الأول '!$E:$E)</f>
        <v>0</v>
      </c>
    </row>
    <row r="122" spans="1:2">
      <c r="A122" s="14" t="e">
        <f t="shared" ca="1" si="3"/>
        <v>#REF!</v>
      </c>
      <c r="B122" s="2">
        <f ca="1">SUMIF('الاسبوع الأول '!$F:$F,'إجمالي ساعات المشروعات'!A122,'الاسبوع الأول '!$E:$E)</f>
        <v>0</v>
      </c>
    </row>
    <row r="123" spans="1:2">
      <c r="A123" s="14" t="e">
        <f t="shared" ca="1" si="3"/>
        <v>#REF!</v>
      </c>
      <c r="B123" s="2">
        <f ca="1">SUMIF('الاسبوع الأول '!$F:$F,'إجمالي ساعات المشروعات'!A123,'الاسبوع الأول '!$E:$E)</f>
        <v>0</v>
      </c>
    </row>
    <row r="124" spans="1:2">
      <c r="A124" s="14" t="e">
        <f t="shared" ca="1" si="3"/>
        <v>#REF!</v>
      </c>
      <c r="B124" s="2">
        <f ca="1">SUMIF('الاسبوع الأول '!$F:$F,'إجمالي ساعات المشروعات'!A124,'الاسبوع الأول '!$E:$E)</f>
        <v>0</v>
      </c>
    </row>
    <row r="125" spans="1:2">
      <c r="A125" s="14" t="e">
        <f t="shared" ca="1" si="3"/>
        <v>#REF!</v>
      </c>
      <c r="B125" s="2">
        <f ca="1">SUMIF('الاسبوع الأول '!$F:$F,'إجمالي ساعات المشروعات'!A125,'الاسبوع الأول '!$E:$E)</f>
        <v>0</v>
      </c>
    </row>
    <row r="126" spans="1:2">
      <c r="A126" s="14" t="e">
        <f t="shared" ca="1" si="3"/>
        <v>#REF!</v>
      </c>
      <c r="B126" s="2">
        <f ca="1">SUMIF('الاسبوع الأول '!$F:$F,'إجمالي ساعات المشروعات'!A126,'الاسبوع الأول '!$E:$E)</f>
        <v>0</v>
      </c>
    </row>
    <row r="127" spans="1:2">
      <c r="A127" s="14" t="e">
        <f t="shared" ca="1" si="3"/>
        <v>#REF!</v>
      </c>
      <c r="B127" s="2">
        <f ca="1">SUMIF('الاسبوع الأول '!$F:$F,'إجمالي ساعات المشروعات'!A127,'الاسبوع الأول '!$E:$E)</f>
        <v>0</v>
      </c>
    </row>
    <row r="128" spans="1:2">
      <c r="A128" s="14" t="e">
        <f t="shared" ca="1" si="3"/>
        <v>#REF!</v>
      </c>
      <c r="B128" s="2">
        <f ca="1">SUMIF('الاسبوع الأول '!$F:$F,'إجمالي ساعات المشروعات'!A128,'الاسبوع الأول '!$E:$E)</f>
        <v>0</v>
      </c>
    </row>
    <row r="129" spans="1:2">
      <c r="A129" s="14" t="e">
        <f t="shared" ca="1" si="3"/>
        <v>#REF!</v>
      </c>
      <c r="B129" s="2">
        <f ca="1">SUMIF('الاسبوع الأول '!$F:$F,'إجمالي ساعات المشروعات'!A129,'الاسبوع الأول '!$E:$E)</f>
        <v>0</v>
      </c>
    </row>
    <row r="130" spans="1:2">
      <c r="A130" s="14" t="e">
        <f t="shared" ref="A130:A161" ca="1" si="4">INDEX(قائمة,ROW()-1)</f>
        <v>#REF!</v>
      </c>
      <c r="B130" s="2">
        <f ca="1">SUMIF('الاسبوع الأول '!$F:$F,'إجمالي ساعات المشروعات'!A130,'الاسبوع الأول '!$E:$E)</f>
        <v>0</v>
      </c>
    </row>
    <row r="131" spans="1:2">
      <c r="A131" s="14" t="e">
        <f t="shared" ca="1" si="4"/>
        <v>#REF!</v>
      </c>
      <c r="B131" s="2">
        <f ca="1">SUMIF('الاسبوع الأول '!$F:$F,'إجمالي ساعات المشروعات'!A131,'الاسبوع الأول '!$E:$E)</f>
        <v>0</v>
      </c>
    </row>
    <row r="132" spans="1:2">
      <c r="A132" s="14" t="e">
        <f t="shared" ca="1" si="4"/>
        <v>#REF!</v>
      </c>
      <c r="B132" s="2">
        <f ca="1">SUMIF('الاسبوع الأول '!$F:$F,'إجمالي ساعات المشروعات'!A132,'الاسبوع الأول '!$E:$E)</f>
        <v>0</v>
      </c>
    </row>
    <row r="133" spans="1:2">
      <c r="A133" s="14" t="e">
        <f t="shared" ca="1" si="4"/>
        <v>#REF!</v>
      </c>
      <c r="B133" s="2">
        <f ca="1">SUMIF('الاسبوع الأول '!$F:$F,'إجمالي ساعات المشروعات'!A133,'الاسبوع الأول '!$E:$E)</f>
        <v>0</v>
      </c>
    </row>
    <row r="134" spans="1:2">
      <c r="A134" s="14" t="e">
        <f t="shared" ca="1" si="4"/>
        <v>#REF!</v>
      </c>
      <c r="B134" s="2">
        <f ca="1">SUMIF('الاسبوع الأول '!$F:$F,'إجمالي ساعات المشروعات'!A134,'الاسبوع الأول '!$E:$E)</f>
        <v>0</v>
      </c>
    </row>
    <row r="135" spans="1:2">
      <c r="A135" s="14" t="e">
        <f t="shared" ca="1" si="4"/>
        <v>#REF!</v>
      </c>
      <c r="B135" s="2">
        <f ca="1">SUMIF('الاسبوع الأول '!$F:$F,'إجمالي ساعات المشروعات'!A135,'الاسبوع الأول '!$E:$E)</f>
        <v>0</v>
      </c>
    </row>
    <row r="136" spans="1:2">
      <c r="A136" s="14" t="e">
        <f t="shared" ca="1" si="4"/>
        <v>#REF!</v>
      </c>
      <c r="B136" s="2">
        <f ca="1">SUMIF('الاسبوع الأول '!$F:$F,'إجمالي ساعات المشروعات'!A136,'الاسبوع الأول '!$E:$E)</f>
        <v>0</v>
      </c>
    </row>
    <row r="137" spans="1:2">
      <c r="A137" s="14" t="e">
        <f t="shared" ca="1" si="4"/>
        <v>#REF!</v>
      </c>
      <c r="B137" s="2">
        <f ca="1">SUMIF('الاسبوع الأول '!$F:$F,'إجمالي ساعات المشروعات'!A137,'الاسبوع الأول '!$E:$E)</f>
        <v>0</v>
      </c>
    </row>
    <row r="138" spans="1:2">
      <c r="A138" s="14" t="e">
        <f t="shared" ca="1" si="4"/>
        <v>#REF!</v>
      </c>
      <c r="B138" s="2">
        <f ca="1">SUMIF('الاسبوع الأول '!$F:$F,'إجمالي ساعات المشروعات'!A138,'الاسبوع الأول '!$E:$E)</f>
        <v>0</v>
      </c>
    </row>
    <row r="139" spans="1:2">
      <c r="A139" s="14" t="e">
        <f t="shared" ca="1" si="4"/>
        <v>#REF!</v>
      </c>
      <c r="B139" s="2">
        <f ca="1">SUMIF('الاسبوع الأول '!$F:$F,'إجمالي ساعات المشروعات'!A139,'الاسبوع الأول '!$E:$E)</f>
        <v>0</v>
      </c>
    </row>
    <row r="140" spans="1:2">
      <c r="A140" s="14" t="e">
        <f t="shared" ca="1" si="4"/>
        <v>#REF!</v>
      </c>
      <c r="B140" s="2">
        <f ca="1">SUMIF('الاسبوع الأول '!$F:$F,'إجمالي ساعات المشروعات'!A140,'الاسبوع الأول '!$E:$E)</f>
        <v>0</v>
      </c>
    </row>
    <row r="141" spans="1:2">
      <c r="A141" s="14" t="e">
        <f t="shared" ca="1" si="4"/>
        <v>#REF!</v>
      </c>
      <c r="B141" s="2">
        <f ca="1">SUMIF('الاسبوع الأول '!$F:$F,'إجمالي ساعات المشروعات'!A141,'الاسبوع الأول '!$E:$E)</f>
        <v>0</v>
      </c>
    </row>
    <row r="142" spans="1:2">
      <c r="A142" s="14" t="e">
        <f t="shared" ca="1" si="4"/>
        <v>#REF!</v>
      </c>
      <c r="B142" s="2">
        <f ca="1">SUMIF('الاسبوع الأول '!$F:$F,'إجمالي ساعات المشروعات'!A142,'الاسبوع الأول '!$E:$E)</f>
        <v>0</v>
      </c>
    </row>
    <row r="143" spans="1:2">
      <c r="A143" s="14" t="e">
        <f t="shared" ca="1" si="4"/>
        <v>#REF!</v>
      </c>
      <c r="B143" s="2">
        <f ca="1">SUMIF('الاسبوع الأول '!$F:$F,'إجمالي ساعات المشروعات'!A143,'الاسبوع الأول '!$E:$E)</f>
        <v>0</v>
      </c>
    </row>
    <row r="144" spans="1:2">
      <c r="A144" s="14" t="e">
        <f t="shared" ca="1" si="4"/>
        <v>#REF!</v>
      </c>
      <c r="B144" s="2">
        <f ca="1">SUMIF('الاسبوع الأول '!$F:$F,'إجمالي ساعات المشروعات'!A144,'الاسبوع الأول '!$E:$E)</f>
        <v>0</v>
      </c>
    </row>
    <row r="145" spans="1:2">
      <c r="A145" s="14" t="e">
        <f t="shared" ca="1" si="4"/>
        <v>#REF!</v>
      </c>
      <c r="B145" s="2">
        <f ca="1">SUMIF('الاسبوع الأول '!$F:$F,'إجمالي ساعات المشروعات'!A145,'الاسبوع الأول '!$E:$E)</f>
        <v>0</v>
      </c>
    </row>
    <row r="146" spans="1:2">
      <c r="A146" s="14" t="e">
        <f t="shared" ca="1" si="4"/>
        <v>#REF!</v>
      </c>
      <c r="B146" s="2">
        <f ca="1">SUMIF('الاسبوع الأول '!$F:$F,'إجمالي ساعات المشروعات'!A146,'الاسبوع الأول '!$E:$E)</f>
        <v>0</v>
      </c>
    </row>
    <row r="147" spans="1:2">
      <c r="A147" s="14" t="e">
        <f t="shared" ca="1" si="4"/>
        <v>#REF!</v>
      </c>
      <c r="B147" s="2">
        <f ca="1">SUMIF('الاسبوع الأول '!$F:$F,'إجمالي ساعات المشروعات'!A147,'الاسبوع الأول '!$E:$E)</f>
        <v>0</v>
      </c>
    </row>
    <row r="148" spans="1:2">
      <c r="A148" s="14" t="e">
        <f t="shared" ca="1" si="4"/>
        <v>#REF!</v>
      </c>
      <c r="B148" s="2">
        <f ca="1">SUMIF('الاسبوع الأول '!$F:$F,'إجمالي ساعات المشروعات'!A148,'الاسبوع الأول '!$E:$E)</f>
        <v>0</v>
      </c>
    </row>
    <row r="149" spans="1:2">
      <c r="A149" s="14" t="e">
        <f t="shared" ca="1" si="4"/>
        <v>#REF!</v>
      </c>
      <c r="B149" s="2">
        <f ca="1">SUMIF('الاسبوع الأول '!$F:$F,'إجمالي ساعات المشروعات'!A149,'الاسبوع الأول '!$E:$E)</f>
        <v>0</v>
      </c>
    </row>
    <row r="150" spans="1:2">
      <c r="A150" s="14" t="e">
        <f t="shared" ca="1" si="4"/>
        <v>#REF!</v>
      </c>
      <c r="B150" s="2">
        <f ca="1">SUMIF('الاسبوع الأول '!$F:$F,'إجمالي ساعات المشروعات'!A150,'الاسبوع الأول '!$E:$E)</f>
        <v>0</v>
      </c>
    </row>
    <row r="151" spans="1:2">
      <c r="A151" s="14" t="e">
        <f t="shared" ca="1" si="4"/>
        <v>#REF!</v>
      </c>
      <c r="B151" s="2">
        <f ca="1">SUMIF('الاسبوع الأول '!$F:$F,'إجمالي ساعات المشروعات'!A151,'الاسبوع الأول '!$E:$E)</f>
        <v>0</v>
      </c>
    </row>
    <row r="152" spans="1:2">
      <c r="A152" s="14" t="e">
        <f t="shared" ca="1" si="4"/>
        <v>#REF!</v>
      </c>
      <c r="B152" s="2">
        <f ca="1">SUMIF('الاسبوع الأول '!$F:$F,'إجمالي ساعات المشروعات'!A152,'الاسبوع الأول '!$E:$E)</f>
        <v>0</v>
      </c>
    </row>
    <row r="153" spans="1:2">
      <c r="A153" s="14" t="e">
        <f t="shared" ca="1" si="4"/>
        <v>#REF!</v>
      </c>
      <c r="B153" s="2">
        <f ca="1">SUMIF('الاسبوع الأول '!$F:$F,'إجمالي ساعات المشروعات'!A153,'الاسبوع الأول '!$E:$E)</f>
        <v>0</v>
      </c>
    </row>
    <row r="154" spans="1:2">
      <c r="A154" s="14" t="e">
        <f t="shared" ca="1" si="4"/>
        <v>#REF!</v>
      </c>
      <c r="B154" s="2">
        <f ca="1">SUMIF('الاسبوع الأول '!$F:$F,'إجمالي ساعات المشروعات'!A154,'الاسبوع الأول '!$E:$E)</f>
        <v>0</v>
      </c>
    </row>
    <row r="155" spans="1:2">
      <c r="A155" s="14" t="e">
        <f t="shared" ca="1" si="4"/>
        <v>#REF!</v>
      </c>
      <c r="B155" s="2">
        <f ca="1">SUMIF('الاسبوع الأول '!$F:$F,'إجمالي ساعات المشروعات'!A155,'الاسبوع الأول '!$E:$E)</f>
        <v>0</v>
      </c>
    </row>
    <row r="156" spans="1:2">
      <c r="A156" s="14" t="e">
        <f t="shared" ca="1" si="4"/>
        <v>#REF!</v>
      </c>
      <c r="B156" s="2">
        <f ca="1">SUMIF('الاسبوع الأول '!$F:$F,'إجمالي ساعات المشروعات'!A156,'الاسبوع الأول '!$E:$E)</f>
        <v>0</v>
      </c>
    </row>
    <row r="157" spans="1:2">
      <c r="A157" s="14" t="e">
        <f t="shared" ca="1" si="4"/>
        <v>#REF!</v>
      </c>
      <c r="B157" s="2">
        <f ca="1">SUMIF('الاسبوع الأول '!$F:$F,'إجمالي ساعات المشروعات'!A157,'الاسبوع الأول '!$E:$E)</f>
        <v>0</v>
      </c>
    </row>
    <row r="158" spans="1:2">
      <c r="A158" s="14" t="e">
        <f t="shared" ca="1" si="4"/>
        <v>#REF!</v>
      </c>
      <c r="B158" s="2">
        <f ca="1">SUMIF('الاسبوع الأول '!$F:$F,'إجمالي ساعات المشروعات'!A158,'الاسبوع الأول '!$E:$E)</f>
        <v>0</v>
      </c>
    </row>
    <row r="159" spans="1:2">
      <c r="A159" s="14" t="e">
        <f t="shared" ca="1" si="4"/>
        <v>#REF!</v>
      </c>
      <c r="B159" s="2">
        <f ca="1">SUMIF('الاسبوع الأول '!$F:$F,'إجمالي ساعات المشروعات'!A159,'الاسبوع الأول '!$E:$E)</f>
        <v>0</v>
      </c>
    </row>
    <row r="160" spans="1:2">
      <c r="A160" s="14" t="e">
        <f t="shared" ca="1" si="4"/>
        <v>#REF!</v>
      </c>
      <c r="B160" s="2">
        <f ca="1">SUMIF('الاسبوع الأول '!$F:$F,'إجمالي ساعات المشروعات'!A160,'الاسبوع الأول '!$E:$E)</f>
        <v>0</v>
      </c>
    </row>
    <row r="161" spans="1:2">
      <c r="A161" s="14" t="e">
        <f t="shared" ca="1" si="4"/>
        <v>#REF!</v>
      </c>
      <c r="B161" s="2">
        <f ca="1">SUMIF('الاسبوع الأول '!$F:$F,'إجمالي ساعات المشروعات'!A161,'الاسبوع الأول '!$E:$E)</f>
        <v>0</v>
      </c>
    </row>
  </sheetData>
  <conditionalFormatting sqref="B2:B161">
    <cfRule type="expression" dxfId="1" priority="3">
      <formula>$A2-$A1=1</formula>
    </cfRule>
  </conditionalFormatting>
  <conditionalFormatting sqref="A2:B561">
    <cfRule type="expression" dxfId="0" priority="1">
      <formula>ISERROR($A2)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topLeftCell="A10" workbookViewId="0">
      <selection activeCell="G21" sqref="G21"/>
    </sheetView>
  </sheetViews>
  <sheetFormatPr defaultRowHeight="14.25"/>
  <cols>
    <col min="1" max="1" width="13.375" style="31" bestFit="1" customWidth="1"/>
    <col min="2" max="3" width="9" style="31"/>
    <col min="4" max="4" width="10.875" bestFit="1" customWidth="1"/>
  </cols>
  <sheetData>
    <row r="1" spans="1:4" ht="30.75" customHeight="1">
      <c r="A1" s="47" t="s">
        <v>47</v>
      </c>
      <c r="B1" s="47"/>
      <c r="C1" s="47"/>
    </row>
    <row r="2" spans="1:4">
      <c r="A2" s="31" t="s">
        <v>12</v>
      </c>
      <c r="B2" s="31" t="s">
        <v>14</v>
      </c>
      <c r="C2" s="31" t="s">
        <v>13</v>
      </c>
      <c r="D2" s="31" t="s">
        <v>48</v>
      </c>
    </row>
    <row r="3" spans="1:4">
      <c r="A3" s="46" t="s">
        <v>46</v>
      </c>
      <c r="B3" s="48">
        <v>0.72916666666666663</v>
      </c>
      <c r="C3" s="48">
        <v>0.39583333333333331</v>
      </c>
      <c r="D3" s="48">
        <f>B3-C3</f>
        <v>0.33333333333333331</v>
      </c>
    </row>
    <row r="4" spans="1:4">
      <c r="A4" s="46" t="s">
        <v>46</v>
      </c>
      <c r="B4" s="48">
        <v>0.77083333333333304</v>
      </c>
      <c r="C4" s="48">
        <v>0.39583333333333331</v>
      </c>
      <c r="D4" s="48">
        <f t="shared" ref="D4:D11" si="0">B4-C4</f>
        <v>0.37499999999999972</v>
      </c>
    </row>
    <row r="5" spans="1:4">
      <c r="A5" s="46" t="s">
        <v>46</v>
      </c>
      <c r="B5" s="48">
        <v>0.8125</v>
      </c>
      <c r="C5" s="48">
        <v>0.39583333333333331</v>
      </c>
      <c r="D5" s="48">
        <f t="shared" si="0"/>
        <v>0.41666666666666669</v>
      </c>
    </row>
    <row r="6" spans="1:4">
      <c r="A6" s="46" t="s">
        <v>46</v>
      </c>
      <c r="B6" s="48">
        <v>0.85416666666666696</v>
      </c>
      <c r="C6" s="48">
        <v>0.39583333333333331</v>
      </c>
      <c r="D6" s="48">
        <f t="shared" si="0"/>
        <v>0.45833333333333365</v>
      </c>
    </row>
    <row r="7" spans="1:4">
      <c r="A7" s="46" t="s">
        <v>46</v>
      </c>
      <c r="B7" s="48">
        <v>0.89583333333333304</v>
      </c>
      <c r="C7" s="48">
        <v>0.39583333333333331</v>
      </c>
      <c r="D7" s="48">
        <f t="shared" si="0"/>
        <v>0.49999999999999972</v>
      </c>
    </row>
    <row r="8" spans="1:4">
      <c r="A8" s="46" t="s">
        <v>46</v>
      </c>
      <c r="B8" s="48">
        <v>0.9375</v>
      </c>
      <c r="C8" s="48">
        <v>0.39583333333333331</v>
      </c>
      <c r="D8" s="48">
        <f t="shared" si="0"/>
        <v>0.54166666666666674</v>
      </c>
    </row>
    <row r="9" spans="1:4">
      <c r="A9" s="46" t="s">
        <v>46</v>
      </c>
      <c r="B9" s="48">
        <v>0.97916666666666696</v>
      </c>
      <c r="C9" s="48">
        <v>0.39583333333333331</v>
      </c>
      <c r="D9" s="48">
        <f t="shared" si="0"/>
        <v>0.5833333333333337</v>
      </c>
    </row>
    <row r="10" spans="1:4">
      <c r="A10" s="46" t="s">
        <v>46</v>
      </c>
      <c r="B10" s="48">
        <v>1.0208333333333299</v>
      </c>
      <c r="C10" s="48">
        <v>0.39583333333333331</v>
      </c>
      <c r="D10" s="48">
        <f t="shared" si="0"/>
        <v>0.62499999999999667</v>
      </c>
    </row>
    <row r="11" spans="1:4">
      <c r="A11" s="46" t="s">
        <v>46</v>
      </c>
      <c r="B11" s="48">
        <v>1.0625</v>
      </c>
      <c r="C11" s="48">
        <v>0.39583333333333331</v>
      </c>
      <c r="D11" s="48">
        <f t="shared" si="0"/>
        <v>0.66666666666666674</v>
      </c>
    </row>
    <row r="12" spans="1:4">
      <c r="A12" s="46"/>
    </row>
    <row r="13" spans="1:4">
      <c r="A13" s="46"/>
    </row>
    <row r="14" spans="1:4">
      <c r="A14" s="46"/>
    </row>
    <row r="15" spans="1:4">
      <c r="A15" s="46"/>
    </row>
    <row r="16" spans="1:4">
      <c r="A16" s="46"/>
    </row>
    <row r="17" spans="1:1">
      <c r="A17" s="46"/>
    </row>
    <row r="18" spans="1:1">
      <c r="A18" s="46"/>
    </row>
  </sheetData>
  <mergeCells count="1">
    <mergeCell ref="A1:C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الاسبوع الأول </vt:lpstr>
      <vt:lpstr>قائمة المشروعات بالمكتب</vt:lpstr>
      <vt:lpstr>إجمالي ساعات المشروعات</vt:lpstr>
      <vt:lpstr>إجمالي الحضور والإنصراف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2014-11-05T10:07:57Z</dcterms:modified>
</cp:coreProperties>
</file>